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poestados\ce$\ADMINISTRATIVO\CONTRATAÇÕES\2026\LIMPEZA - PI\"/>
    </mc:Choice>
  </mc:AlternateContent>
  <xr:revisionPtr revIDLastSave="0" documentId="8_{A448FB39-87F3-4223-8F9D-D917BE4A31B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 - Mão de obra" sheetId="6" r:id="rId1"/>
    <sheet name="2 - Uniformes" sheetId="7" r:id="rId2"/>
    <sheet name="3 - Mat. Utens. Máq." sheetId="9" r:id="rId3"/>
    <sheet name="QUADRO-RESUMO" sheetId="13" r:id="rId4"/>
  </sheets>
  <externalReferences>
    <externalReference r:id="rId5"/>
  </externalReferences>
  <definedNames>
    <definedName name="_1Excel_BuiltIn_Print_Area_1_1">"$#REF!.$A$1:$G$205"</definedName>
    <definedName name="A">'[1]Validação - MO'!#REF!</definedName>
    <definedName name="aa">'[1]Validação - MO'!#REF!</definedName>
    <definedName name="Area_2">#REF!</definedName>
    <definedName name="_xlnm.Print_Area" localSheetId="0">'1 - Mão de obra'!$A$1:$J$155</definedName>
    <definedName name="_xlnm.Print_Area" localSheetId="1">'2 - Uniformes'!$B$2:$G$10</definedName>
    <definedName name="aREA1">#REF!</definedName>
    <definedName name="area2">#REF!</definedName>
    <definedName name="Area3">#REF!</definedName>
    <definedName name="Area4">#REF!</definedName>
    <definedName name="B">'[1]Validação - MO'!#REF!</definedName>
    <definedName name="_xlnm.Database">#REF!</definedName>
    <definedName name="CNAE">#NAME?</definedName>
    <definedName name="COFINS">#NAME?</definedName>
    <definedName name="E">#REF!</definedName>
    <definedName name="Excel_BuilIn">#REF!</definedName>
    <definedName name="Excel_BuiltIn_Print_Area">#REF!</definedName>
    <definedName name="Excel_BuiltIn_Print_Area_1">"$#REF!.$A$1:$G$203"</definedName>
    <definedName name="Excel_BuiltIn_Print_Area_1_1">"$#REF!.$A$1:$F$205"</definedName>
    <definedName name="Excel_BuiltIn_Print_Area_2">#REF!</definedName>
    <definedName name="Excel_buitln_Print_Area_2">#REF!</definedName>
    <definedName name="Excel_um">#REF!</definedName>
    <definedName name="FAIXA">#NAME?</definedName>
    <definedName name="FAP">#NAME?</definedName>
    <definedName name="FERRAMENTAS">#REF!</definedName>
    <definedName name="GERALZÃO">'[1]Validação - MO'!#REF!</definedName>
    <definedName name="Insalubridade">#NAME?</definedName>
    <definedName name="INSUMO">#REF!</definedName>
    <definedName name="ISS">#NAME?</definedName>
    <definedName name="Pintor">#REF!</definedName>
    <definedName name="Pintor1">#REF!</definedName>
    <definedName name="PIS">#NAME?</definedName>
    <definedName name="RAT">#NAME?</definedName>
    <definedName name="RECEITA_BRUTA">#NAME?</definedName>
    <definedName name="REGIME">#NAME?</definedName>
    <definedName name="REGIME_DE_TRIBUTAÇÃO">#NAME?</definedName>
    <definedName name="Salário_Base">#NAME?</definedName>
    <definedName name="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9" l="1"/>
  <c r="G23" i="9"/>
  <c r="G22" i="9"/>
  <c r="G21" i="9"/>
  <c r="G20" i="9"/>
  <c r="G19" i="9"/>
  <c r="G18" i="9"/>
  <c r="G17" i="9"/>
  <c r="G16" i="9"/>
  <c r="G15" i="9"/>
  <c r="G14" i="9"/>
  <c r="G13" i="9"/>
  <c r="G12" i="9"/>
  <c r="G10" i="9"/>
  <c r="G9" i="9"/>
  <c r="G8" i="9"/>
  <c r="G7" i="9"/>
  <c r="G6" i="9"/>
  <c r="G5" i="9"/>
  <c r="G4" i="9"/>
  <c r="G25" i="9" l="1"/>
  <c r="I67" i="6"/>
  <c r="J66" i="6" s="1"/>
  <c r="I65" i="6"/>
  <c r="J64" i="6" s="1"/>
  <c r="J73" i="6" l="1"/>
  <c r="J77" i="6" s="1"/>
  <c r="J41" i="6"/>
  <c r="J47" i="6" s="1"/>
  <c r="J86" i="6" l="1"/>
  <c r="J95" i="6"/>
  <c r="I95" i="6" s="1"/>
  <c r="J60" i="6"/>
  <c r="J94" i="6"/>
  <c r="I94" i="6" s="1"/>
  <c r="J93" i="6"/>
  <c r="I93" i="6" s="1"/>
  <c r="J82" i="6"/>
  <c r="J53" i="6"/>
  <c r="J92" i="6"/>
  <c r="J84" i="6"/>
  <c r="I84" i="6" s="1"/>
  <c r="J101" i="6"/>
  <c r="I101" i="6" s="1"/>
  <c r="J46" i="6"/>
  <c r="J48" i="6" s="1"/>
  <c r="E30" i="9"/>
  <c r="G30" i="9"/>
  <c r="I92" i="6" l="1"/>
  <c r="J97" i="6"/>
  <c r="J83" i="6"/>
  <c r="I83" i="6" s="1"/>
  <c r="I82" i="6"/>
  <c r="G43" i="9"/>
  <c r="G46" i="9" l="1"/>
  <c r="G45" i="9"/>
  <c r="G44" i="9"/>
  <c r="G47" i="9" l="1"/>
  <c r="I182" i="6" s="1"/>
  <c r="E33" i="9" l="1"/>
  <c r="G33" i="9" s="1"/>
  <c r="E35" i="9" l="1"/>
  <c r="G35" i="9" s="1"/>
  <c r="E36" i="9"/>
  <c r="G36" i="9" s="1"/>
  <c r="G53" i="9"/>
  <c r="H53" i="9" s="1"/>
  <c r="H172" i="6" l="1"/>
  <c r="F160" i="6"/>
  <c r="F166" i="6"/>
  <c r="I59" i="6" l="1"/>
  <c r="J59" i="6" s="1"/>
  <c r="I58" i="6"/>
  <c r="J58" i="6" s="1"/>
  <c r="I57" i="6"/>
  <c r="J57" i="6" s="1"/>
  <c r="I56" i="6"/>
  <c r="J56" i="6" s="1"/>
  <c r="I54" i="6"/>
  <c r="J54" i="6" s="1"/>
  <c r="I55" i="6"/>
  <c r="J55" i="6" s="1"/>
  <c r="H54" i="9"/>
  <c r="E31" i="9"/>
  <c r="G31" i="9" s="1"/>
  <c r="E32" i="9"/>
  <c r="G32" i="9" s="1"/>
  <c r="E37" i="9"/>
  <c r="G37" i="9" s="1"/>
  <c r="E34" i="9"/>
  <c r="G34" i="9" s="1"/>
  <c r="G38" i="9" l="1"/>
  <c r="J111" i="6" s="1"/>
  <c r="J110" i="6"/>
  <c r="J112" i="6"/>
  <c r="F5" i="7" l="1"/>
  <c r="F6" i="7"/>
  <c r="F7" i="7"/>
  <c r="I61" i="6"/>
  <c r="F4" i="7"/>
  <c r="J49" i="6" l="1"/>
  <c r="J98" i="6"/>
  <c r="J99" i="6" s="1"/>
  <c r="J85" i="6"/>
  <c r="I85" i="6" s="1"/>
  <c r="J61" i="6"/>
  <c r="J76" i="6" s="1"/>
  <c r="F8" i="7"/>
  <c r="I140" i="6"/>
  <c r="G8" i="7" l="1"/>
  <c r="G9" i="7" s="1"/>
  <c r="J109" i="6" s="1"/>
  <c r="J113" i="6" s="1"/>
  <c r="J123" i="6"/>
  <c r="I96" i="6"/>
  <c r="J103" i="6"/>
  <c r="I103" i="6" s="1"/>
  <c r="J102" i="6"/>
  <c r="J148" i="6"/>
  <c r="J152" i="6" l="1"/>
  <c r="J127" i="6"/>
  <c r="J104" i="6"/>
  <c r="J105" i="6" s="1"/>
  <c r="I102" i="6"/>
  <c r="J87" i="6"/>
  <c r="J50" i="6"/>
  <c r="J75" i="6" s="1"/>
  <c r="J78" i="6" s="1"/>
  <c r="J149" i="6" s="1"/>
  <c r="J125" i="6" l="1"/>
  <c r="J150" i="6"/>
  <c r="J126" i="6"/>
  <c r="J151" i="6"/>
  <c r="I87" i="6"/>
  <c r="J124" i="6"/>
  <c r="J153" i="6" l="1"/>
  <c r="H118" i="6"/>
  <c r="J118" i="6" s="1"/>
  <c r="J128" i="6" l="1"/>
  <c r="J141" i="6"/>
  <c r="H120" i="6"/>
  <c r="J120" i="6" s="1"/>
  <c r="J142" i="6" s="1"/>
  <c r="J129" i="6" l="1"/>
  <c r="J130" i="6" s="1"/>
  <c r="J131" i="6" s="1"/>
  <c r="J138" i="6" l="1"/>
  <c r="J134" i="6"/>
  <c r="J133" i="6"/>
  <c r="J139" i="6"/>
  <c r="J140" i="6" l="1"/>
  <c r="J143" i="6" s="1"/>
  <c r="J144" i="6" s="1"/>
  <c r="J154" i="6" s="1"/>
  <c r="J155" i="6" s="1"/>
  <c r="G166" i="6" s="1"/>
  <c r="I166" i="6" s="1"/>
  <c r="I168" i="6" s="1"/>
  <c r="E180" i="6" s="1"/>
  <c r="I172" i="6" l="1"/>
  <c r="I174" i="6" s="1"/>
  <c r="I175" i="6" s="1"/>
  <c r="E181" i="6" s="1"/>
  <c r="I181" i="6" s="1"/>
  <c r="G160" i="6"/>
  <c r="I160" i="6" s="1"/>
  <c r="I162" i="6" s="1"/>
  <c r="E179" i="6" s="1"/>
  <c r="I180" i="6"/>
  <c r="I179" i="6" l="1"/>
  <c r="I183" i="6" s="1"/>
  <c r="I187" i="6" s="1"/>
  <c r="I188" i="6" s="1"/>
  <c r="G16" i="13" l="1" a="1"/>
  <c r="G16" i="13" s="1"/>
  <c r="G1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J82" authorId="0" shapeId="0" xr:uid="{00000000-0006-0000-0000-000001000000}">
      <text>
        <r>
          <rPr>
            <sz val="9"/>
            <color indexed="81"/>
            <rFont val="Tahoma"/>
            <family val="2"/>
          </rPr>
          <t>Cálculo: (Rem/12) x Porcentagem de dispensa sem justa causa com aviso-prévio indenizado.</t>
        </r>
      </text>
    </comment>
    <comment ref="J84" authorId="0" shapeId="0" xr:uid="{00000000-0006-0000-0000-000002000000}">
      <text>
        <r>
          <rPr>
            <sz val="9"/>
            <color indexed="81"/>
            <rFont val="Tahoma"/>
            <family val="2"/>
          </rPr>
          <t>Cálculo do valor= [(Rem/30)x7]/12 meses do contrato x 100% dos empregados.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G8" authorId="0" shapeId="0" xr:uid="{00000000-0006-0000-0100-000001000000}">
      <text>
        <r>
          <rPr>
            <sz val="9"/>
            <color indexed="81"/>
            <rFont val="Tahoma"/>
            <family val="2"/>
          </rPr>
          <t>Considerando a entrega de 4 Kits no prazo de 20 meses, sendo 1 no início da execução e nos meses 6, 12 e 18.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<sst xmlns="http://schemas.openxmlformats.org/spreadsheetml/2006/main" count="518" uniqueCount="343">
  <si>
    <t xml:space="preserve">PLANILHA DE CUSTOS E FORMAÇÃO DE PREÇOS PARA MÃO DE OBRA  </t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</si>
  <si>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</si>
  <si>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</si>
  <si>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</si>
  <si>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</si>
  <si>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</si>
  <si>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</si>
  <si>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</si>
  <si>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</si>
  <si>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</si>
  <si>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Sentença Normativa em Dissídio Coletivo</t>
  </si>
  <si>
    <t>D</t>
  </si>
  <si>
    <t>Número de Registro no Ministerio do Trabalho e Emprego</t>
  </si>
  <si>
    <t>E</t>
  </si>
  <si>
    <t>Número de meses de execução contratual</t>
  </si>
  <si>
    <t>Identificação do Serviço</t>
  </si>
  <si>
    <t>Tipo de serviço:</t>
  </si>
  <si>
    <t>Unidade de Medida</t>
  </si>
  <si>
    <t xml:space="preserve">Quantidade total a contratar (em função da unidade de medida) </t>
  </si>
  <si>
    <t>ANEXO</t>
  </si>
  <si>
    <t>MÃO DE OBRA</t>
  </si>
  <si>
    <t>MÃO DE OBRA VINCULADA À EXECUÇÃO CONTRATUAL</t>
  </si>
  <si>
    <t>Dados complementares para composição dos custos referente à mão de obra</t>
  </si>
  <si>
    <t>Tipo de serviço (mesmo serviço com características distintas)</t>
  </si>
  <si>
    <t>Categoria profissional (vinculada à execução contratual)</t>
  </si>
  <si>
    <t>Classificação Brasileira de Ocupações (CBO)</t>
  </si>
  <si>
    <t>Salário normativo da categoria profissional</t>
  </si>
  <si>
    <t>Data base da categoria (dia/mês/ano)</t>
  </si>
  <si>
    <t>MÓDULO 1: COMPOSIÇÃO DA REMUNERAÇÃO</t>
  </si>
  <si>
    <t xml:space="preserve">Composição da Remuneração </t>
  </si>
  <si>
    <t xml:space="preserve">Valor (R$) </t>
  </si>
  <si>
    <r>
      <t xml:space="preserve">Salário-base          </t>
    </r>
    <r>
      <rPr>
        <i/>
        <sz val="8"/>
        <color indexed="8"/>
        <rFont val="Arial"/>
        <family val="2"/>
      </rPr>
      <t/>
    </r>
  </si>
  <si>
    <t>F</t>
  </si>
  <si>
    <t>G</t>
  </si>
  <si>
    <t>H</t>
  </si>
  <si>
    <t>TOTAL DO MÓDULO 1: COMPOSIÇÃO DA REMUNERAÇÃO</t>
  </si>
  <si>
    <t>MÓDULO 2 : ENCARGOS E BENEFÍCIOS ANUAIS, MENSAIS E DIÁRIOS</t>
  </si>
  <si>
    <t xml:space="preserve">                                                              Submódulo 2.1 - 13º (décimo terceiro) Salário, Férias e Adicional de Férias</t>
  </si>
  <si>
    <t>2.1</t>
  </si>
  <si>
    <t>13º (décimo terceiro) Salário, Férias e Adicional de Férias</t>
  </si>
  <si>
    <t>%</t>
  </si>
  <si>
    <t>Valor (R$)</t>
  </si>
  <si>
    <t xml:space="preserve">13º (décimo terceiro) salário                                                                          </t>
  </si>
  <si>
    <t>Cálculo: 8,33 %</t>
  </si>
  <si>
    <t>Férias e Adicional de Férias</t>
  </si>
  <si>
    <t>Cálculo: 12,10%</t>
  </si>
  <si>
    <t>Subtotal</t>
  </si>
  <si>
    <t>Incidência dos encargos do Submódulo 2.2 sobre o total do Submódulo 2.1</t>
  </si>
  <si>
    <t>TOTAL</t>
  </si>
  <si>
    <t xml:space="preserve">                                                              Submódulo 2.2 - Encargos Previdenciários, FGTS e Outras Contribuições</t>
  </si>
  <si>
    <t>2.2</t>
  </si>
  <si>
    <t>Encargos Previdenciários e FGTS</t>
  </si>
  <si>
    <t xml:space="preserve">INSS                                                                                                                       </t>
  </si>
  <si>
    <t xml:space="preserve">FGTS                                                                                                                      </t>
  </si>
  <si>
    <t>Seguro acidente de trabalho (RAT x FAP)</t>
  </si>
  <si>
    <t>RAT =</t>
  </si>
  <si>
    <t xml:space="preserve"> FAP =</t>
  </si>
  <si>
    <t>Submódulo 2.3: Benefícios Mensais e Diários</t>
  </si>
  <si>
    <t>2.3</t>
  </si>
  <si>
    <t>Benefícios Mensais e Diários</t>
  </si>
  <si>
    <t>13º (décimo terceiro) Salário , Férias e Adicional de Férias</t>
  </si>
  <si>
    <t>TOTAL DO MÓDULO 2: ENCARGOS E BENEFÍCIOS ANUAIS, MENSAIS E DIÁRIOS</t>
  </si>
  <si>
    <t>MÓDULO 3 - PROVISÃO PARA RESCISÃO</t>
  </si>
  <si>
    <t>3.1</t>
  </si>
  <si>
    <t>Provisão para Rescisão</t>
  </si>
  <si>
    <t xml:space="preserve">Aviso-prévio indenizado      </t>
  </si>
  <si>
    <t>Incidência do FGTS sobre aviso prévio indenizado</t>
  </si>
  <si>
    <r>
      <t xml:space="preserve">Aviso-previo trabalhado                               </t>
    </r>
    <r>
      <rPr>
        <i/>
        <sz val="8"/>
        <color indexed="8"/>
        <rFont val="Arial"/>
        <family val="2"/>
      </rPr>
      <t/>
    </r>
  </si>
  <si>
    <t>Incidência do submódulo 2.2 sobre o Aviso-Prévio Trabalhado</t>
  </si>
  <si>
    <t>Multa do FGTS e Contribuições Sociais sobre o Aviso-Prévio Indenizado e Aviso-Prévio Trabalhado</t>
  </si>
  <si>
    <t>TOTAL DO MÓDULO 3: PROVISÃO PARA RESCISÃO</t>
  </si>
  <si>
    <t>MÓDULO 4: CUSTO DE REPOSIÇÃO DO PROFISSIONAL AUSENTE</t>
  </si>
  <si>
    <t>Submódulo 4.1: Benefícios Mensais e Diários</t>
  </si>
  <si>
    <t>4.1</t>
  </si>
  <si>
    <t xml:space="preserve">Ausências legais                                                                </t>
  </si>
  <si>
    <t xml:space="preserve">Ausências legais                                         </t>
  </si>
  <si>
    <r>
      <t xml:space="preserve">Licença-paternidade                                                     </t>
    </r>
    <r>
      <rPr>
        <i/>
        <sz val="8"/>
        <color indexed="8"/>
        <rFont val="Arial"/>
        <family val="2"/>
      </rPr>
      <t/>
    </r>
  </si>
  <si>
    <t xml:space="preserve">Ausência por acidente de trabalho                        </t>
  </si>
  <si>
    <t>Ausência por doença</t>
  </si>
  <si>
    <t>Outros (especificar)</t>
  </si>
  <si>
    <t>Incidência do submódulo 2.2 sobre o total do submódulo 4.1</t>
  </si>
  <si>
    <t>4.1.1</t>
  </si>
  <si>
    <t>Férias pagas ao substituto pelos 120 dias de reposição</t>
  </si>
  <si>
    <t>Incidência do submódulo 2.2 sobre as férias pagas ao substituto pelos 120 dias de reposição</t>
  </si>
  <si>
    <t>Incidência do submódulo 2.2 sobre a remuneração e o 13º salário proporcionais aos 120 dias de reposição</t>
  </si>
  <si>
    <t>TOTAL DO MÓDULO 4: CUSTO DE REPOSIÇÃO DO PROFISSIONAL AUSENTE</t>
  </si>
  <si>
    <t>MÓDULO 5: INSUMOS DIVERSOS</t>
  </si>
  <si>
    <t>Insumos Diversos</t>
  </si>
  <si>
    <t>Uniformes</t>
  </si>
  <si>
    <t>TOTAL DO MÓDULO 5: INSUMOS DIVERSOS</t>
  </si>
  <si>
    <t>MÓDULO 6: CUSTOS INDIRETOS, LUCRO E TRIBUTOS</t>
  </si>
  <si>
    <t>Custos indiretos, tributos e lucro</t>
  </si>
  <si>
    <t>Custos Indiretos</t>
  </si>
  <si>
    <t>Base de cálculo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</si>
  <si>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Lucro</t>
  </si>
  <si>
    <t>Tributos</t>
  </si>
  <si>
    <t>Base de Cálculo dos Tributos</t>
  </si>
  <si>
    <t>A.1) Total da Remuneração</t>
  </si>
  <si>
    <t>A.2) Total dos Encargos e Benefícios Anuais, Mensais e Diários</t>
  </si>
  <si>
    <t>A.3) Total da Provisão para Rescisão</t>
  </si>
  <si>
    <t>A.4) Total do Custo de Reposição do Profissional Ausente</t>
  </si>
  <si>
    <t>A.5) Total dos Insumos Diversos</t>
  </si>
  <si>
    <t>A.6) Custos Indiretos</t>
  </si>
  <si>
    <t>A.7) Lucro</t>
  </si>
  <si>
    <t>B.1) Cofins</t>
  </si>
  <si>
    <t>B.2) PIS</t>
  </si>
  <si>
    <t>B.3) INSS (Desoneração)</t>
  </si>
  <si>
    <t>D.1) ISS - 5% (Verificar alíquta no Decreto Municipal que rege a matéria)</t>
  </si>
  <si>
    <t>Total de Tributos</t>
  </si>
  <si>
    <t>TOTAL DO MÓDULO 5: CUSTOS INDIRETOS, LUCRO E TRIBUTOS</t>
  </si>
  <si>
    <t>Mão de obra vinculada à execução contratual (valor por posto de trabalho)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</si>
  <si>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</si>
  <si>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</si>
  <si>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</si>
  <si>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</si>
  <si>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</si>
  <si>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</t>
  </si>
  <si>
    <t>Módulo 5 - Custos Indiretos, Lucro e Tributos</t>
  </si>
  <si>
    <t>Quadro-resumo do Custo por Empregado</t>
  </si>
  <si>
    <t>Afastamento Maternidade (120 dias)</t>
  </si>
  <si>
    <t>PERIODICIDADE</t>
  </si>
  <si>
    <t>VALOR COTA MENSAL</t>
  </si>
  <si>
    <t>cotar obrigatoriamente as células hachuradas em amarelo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</si>
  <si>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</si>
  <si>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</si>
  <si>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</si>
  <si>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</si>
  <si>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</si>
  <si>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</si>
  <si>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Vale Refeição</t>
  </si>
  <si>
    <t xml:space="preserve"> = (Valor Vale * Nº dias úteis)</t>
  </si>
  <si>
    <t>Assistência Médica e Familiar</t>
  </si>
  <si>
    <t>Seguro de vida, invalidez e funeral</t>
  </si>
  <si>
    <t>Conforme anexo XII da IN 05/2017</t>
  </si>
  <si>
    <t>Decreto-Lei nº 2.318/86.</t>
  </si>
  <si>
    <t>Fundamentação Legal:</t>
  </si>
  <si>
    <t>Memória de cálculo:</t>
  </si>
  <si>
    <t>Cálculo ==&gt;&gt; [(Remuneração/30)x7]/12 meses do contrato</t>
  </si>
  <si>
    <t>Lei nº 8.029/90, alterada pela Lei nº 8.154/90</t>
  </si>
  <si>
    <t>Artigo 22, inciso I, da Lei 8.212/91</t>
  </si>
  <si>
    <t>Artigo 30 da Lei nº 8.036/90 e art. 1º da Lei nº 8.154/90.</t>
  </si>
  <si>
    <t>Art. 1º, inciso I, do Decreto-Lei nº 1.146/70.</t>
  </si>
  <si>
    <t>Art. 3º, inciso I, do Decreto nº 87.043/82</t>
  </si>
  <si>
    <t>Art. 7º, Inciso III, da Constituição Federal, regulamentado pela Lei nº 8.036/90, artigo 15</t>
  </si>
  <si>
    <t>Art. 22, inciso II, alíneas ‘b’ e ‘c’, da Lei nº 8.212/91. apresentar relatório SEFIP/GFIP para comprovação do RAT Ajustado</t>
  </si>
  <si>
    <t>Cálculo do valor: {[(Total da remuneração + Terço constitucional) x (Meses de afastamento por licença maternidade/Meses do ano)]/Meses do ano} x Incidência de ocorrência =  {[(Rem+1/3xRem)x(4/12)]/12}x2%. Índice estatístico. No exemplo utilizamos 2% de incidência de ocorrência.</t>
  </si>
  <si>
    <t>Cálculo ==&gt;&gt;  {[(Tota da remuneração/Mês)/Meses do ano] x Média de dias pagos pela empresa} x Porcentagem de incidência de ocorrência = {[(Rem/30)x5dias]/12}x40%. Índice estatístico, pedir memória de cálculo à licitante.  Neste caso foi utilizado 5 dias de média de dias pagos pela empresa e 40% de incidência de ocorrência.</t>
  </si>
  <si>
    <t>Cálculo ==&gt;&gt; {[(Total da remuneração/Mês)/Meses do ano] x Média de dias pagos pela empresa] x Porcentagem de incidência de ocorrência de acidentes = {[(Rem/30)/12]*15} x 8%. Índice estatístico. No exemplo utilizamos 15 dias de média e 8% de incidência de ocorrência.</t>
  </si>
  <si>
    <t>Cálculo ==&gt;&gt; {[(Total da remuneração/Mês)/Meses do ano] x Média de licenças por ano} x Porcentagem de incidência de ocorrência = {[(Rem/30)/12]x5}x1,5%. Índice estatístico. No exemplo utilizamos 1,5% de incidência de ocorrência.</t>
  </si>
  <si>
    <t>Cálculo ==&gt;&gt; [(Total da remuneração/Mês)/Meses do ano] x Média de ausências por ano = [(Rem/30)/12] x 1. Dado estatístico considerado de 1 dia de ausência por ano.</t>
  </si>
  <si>
    <t>Cálculo do valor = Férias pagas ao substituto pelos 120 dias de reposição x Incidência do Submódulo 2.2.</t>
  </si>
  <si>
    <t xml:space="preserve">Cálculo do valor: {[(Total da remineração + 13º salário) x (Meses de afastamento por licença maternidade/Meses do ano)] x Incidência de ocorrência da licença maternidade) x incidência do submódulo 2.2. = {[(Rem+1/3xRem)x(4/12)/12]x2%}x36,8%. </t>
  </si>
  <si>
    <t>Base de Cálculo = (Total do Módulo 1 – Composição da  Remuneração + Total do Módulo 2 - Encargos e Benefícios Anuais, Mensais e Diários + Total do Módulo 3 – Provisão da Rescisão + Total do Módulo 4 - Custo de Reposição do Profissional Ausente + Custos Indiretos)</t>
  </si>
  <si>
    <t>Excluir da alíquota total do Simples Nacional (Tabela de Enquadramento) os percentuais de IRPJ e CSLL</t>
  </si>
  <si>
    <t>Conforme Legislação Municipal</t>
  </si>
  <si>
    <t>De acordo com a opção de tributação da empresa, Lucro Real ou Lucro Presumido</t>
  </si>
  <si>
    <t>Memória de Cálculo</t>
  </si>
  <si>
    <t>PREÇO MENSAL UNITÁRIO POR METRO QUADRADO (M2)</t>
  </si>
  <si>
    <t>I - Área Interna</t>
  </si>
  <si>
    <t>MÃO-DE-OBRA</t>
  </si>
  <si>
    <t>(1)
PRODUTIVIDADE (1/(M²)</t>
  </si>
  <si>
    <t>(2)
PREÇO HOMEM MÊS (R$)</t>
  </si>
  <si>
    <t>(1X2)
SUBTOTAL (R$ (M²)</t>
  </si>
  <si>
    <t>Servente</t>
  </si>
  <si>
    <t>Total</t>
  </si>
  <si>
    <t>II - Área Externa</t>
  </si>
  <si>
    <t>III - Esquadria Externa</t>
  </si>
  <si>
    <t>(2)
FREQÜÊNCIA NO MÊS (HORAS)</t>
  </si>
  <si>
    <t>(3)
JORNADA DE TRABALHO NO MÊS (HORAS)</t>
  </si>
  <si>
    <t>(4)
= (1x2x3)
Ki</t>
  </si>
  <si>
    <t>(5)
PREÇO HOMEM MÊS (R$)</t>
  </si>
  <si>
    <t>(4X5) = SUBTOTAL (R$/M²)</t>
  </si>
  <si>
    <t>VALOR TOTAL MENSAL DOS SERVIÇOS</t>
  </si>
  <si>
    <t>TIPO DE ÁREA</t>
  </si>
  <si>
    <t>PREÇO MENSAL UNITÁRIO (R$/M²)</t>
  </si>
  <si>
    <t>ÁREA (M²)</t>
  </si>
  <si>
    <t>SUBTOTAL (R$)</t>
  </si>
  <si>
    <t>Item</t>
  </si>
  <si>
    <t>Descrição</t>
  </si>
  <si>
    <t xml:space="preserve"> QUADRO DEMONSTRATIVO DO VALOR GLOBAL DA PROPOSTA</t>
  </si>
  <si>
    <t>Limpeza e Conservação</t>
  </si>
  <si>
    <t>Metros Quadrados</t>
  </si>
  <si>
    <t>QUADRO-RESUMO Módulo 2  - Encargos e Benefícios Anuais, Mensais e Diários</t>
  </si>
  <si>
    <t>MATERIAL DE CONSUMO: LIMPEZA</t>
  </si>
  <si>
    <t>ITEM</t>
  </si>
  <si>
    <t>ESPECIFICAÇÃO</t>
  </si>
  <si>
    <t>UNIDADE</t>
  </si>
  <si>
    <t>QTDE</t>
  </si>
  <si>
    <t>VALOR UNITÁRIO (R$)</t>
  </si>
  <si>
    <t>Mensal</t>
  </si>
  <si>
    <t>Unidade</t>
  </si>
  <si>
    <t>Pacote</t>
  </si>
  <si>
    <t>VALOR TOTAL MENSAL</t>
  </si>
  <si>
    <t>UTENSÍLIOS DE LIMPEZA</t>
  </si>
  <si>
    <t>VALOR TOTAL (R$)</t>
  </si>
  <si>
    <t>Desentupidor de pia</t>
  </si>
  <si>
    <t>Desentupidor de vaso sanitário</t>
  </si>
  <si>
    <t>Rodo de alumínio 40cm, com borracha substituível e cabo de alumínio de 120cm ou superior</t>
  </si>
  <si>
    <t>Vassoura de piaçava</t>
  </si>
  <si>
    <t>Não se aplica</t>
  </si>
  <si>
    <t>MÁQUINAS E EQUIPAMENTOS DE LIMPEZA</t>
  </si>
  <si>
    <t>Nota 1: Para estimativa das quantidades de material e utensílios de limpeza, considerar a área em metros quadrados.</t>
  </si>
  <si>
    <t>TOTAL (A+B+C+D+E +F)</t>
  </si>
  <si>
    <t>Par de Meia de Algodão</t>
  </si>
  <si>
    <t>Quantidade Mensal
B = (A / 20)</t>
  </si>
  <si>
    <t>Valor
Unitário
(C)</t>
  </si>
  <si>
    <t>Nota 3: Para cálculo da depreciação das Máquinas e Equipamentos utilizar o percentual de 10% (dez por cento) ao ano.</t>
  </si>
  <si>
    <t>Nota 4: Os quantitativos constantes da Planilha são os mínimos necessários ao atendimento da população informada. Quaisquer eventuais faltas no fornecimento serão de responsabilidade da CONTRATADA.</t>
  </si>
  <si>
    <t>Valor Unitário (R$)</t>
  </si>
  <si>
    <t>Periodicidade</t>
  </si>
  <si>
    <t>Qtde</t>
  </si>
  <si>
    <t>Especificação</t>
  </si>
  <si>
    <t>DEPRECIAÇÃO MENSAL</t>
  </si>
  <si>
    <t>VALOR MENSAL TOTAL DEPRECIAÇÃO</t>
  </si>
  <si>
    <t>5143-20</t>
  </si>
  <si>
    <r>
      <t xml:space="preserve">Salário educação </t>
    </r>
    <r>
      <rPr>
        <sz val="11"/>
        <color rgb="FFFF0000"/>
        <rFont val="Calibri"/>
        <family val="2"/>
        <scheme val="minor"/>
      </rPr>
      <t xml:space="preserve"> (Não devido para optantes do simples nacional)</t>
    </r>
    <r>
      <rPr>
        <sz val="11"/>
        <rFont val="Calibri"/>
        <family val="2"/>
        <scheme val="minor"/>
      </rPr>
      <t xml:space="preserve">                                                                                         </t>
    </r>
  </si>
  <si>
    <r>
      <t xml:space="preserve">SESC ou SESI </t>
    </r>
    <r>
      <rPr>
        <sz val="11"/>
        <color rgb="FFFF0000"/>
        <rFont val="Calibri"/>
        <family val="2"/>
        <scheme val="minor"/>
      </rPr>
      <t xml:space="preserve"> (Não devido para optantes do simples nacional)</t>
    </r>
    <r>
      <rPr>
        <sz val="11"/>
        <rFont val="Calibri"/>
        <family val="2"/>
        <scheme val="minor"/>
      </rPr>
      <t xml:space="preserve">                                                                                       </t>
    </r>
  </si>
  <si>
    <r>
      <t xml:space="preserve">SENAI ou SENAC  </t>
    </r>
    <r>
      <rPr>
        <sz val="11"/>
        <color rgb="FFFF0000"/>
        <rFont val="Calibri"/>
        <family val="2"/>
        <scheme val="minor"/>
      </rPr>
      <t xml:space="preserve"> (Não devido para optantes do simples nacional)                                                 </t>
    </r>
    <r>
      <rPr>
        <sz val="11"/>
        <rFont val="Calibri"/>
        <family val="2"/>
        <scheme val="minor"/>
      </rPr>
      <t xml:space="preserve">                                             </t>
    </r>
  </si>
  <si>
    <r>
      <t xml:space="preserve">SEBRAE           </t>
    </r>
    <r>
      <rPr>
        <sz val="11"/>
        <color rgb="FFFF0000"/>
        <rFont val="Calibri"/>
        <family val="2"/>
        <scheme val="minor"/>
      </rPr>
      <t xml:space="preserve">(Não devido para optantes do simples nacional)                                                                                                 </t>
    </r>
    <r>
      <rPr>
        <sz val="11"/>
        <rFont val="Calibri"/>
        <family val="2"/>
        <scheme val="minor"/>
      </rPr>
      <t xml:space="preserve">     </t>
    </r>
  </si>
  <si>
    <r>
      <t xml:space="preserve">INCRA           </t>
    </r>
    <r>
      <rPr>
        <sz val="11"/>
        <color rgb="FFFF0000"/>
        <rFont val="Calibri"/>
        <family val="2"/>
        <scheme val="minor"/>
      </rPr>
      <t xml:space="preserve">  (Não devido para optantes do simples nacional)</t>
    </r>
  </si>
  <si>
    <t>Conforme aba "2-Uniformes"</t>
  </si>
  <si>
    <t>Conforme aba "3-Mat. Utens. Maq"</t>
  </si>
  <si>
    <t>Valor Total (R$)</t>
  </si>
  <si>
    <t>Semestral</t>
  </si>
  <si>
    <t>Quantidade Total (A)</t>
  </si>
  <si>
    <t>Valor Mensal
(B x C)</t>
  </si>
  <si>
    <t>Valor Mensal
(R$)</t>
  </si>
  <si>
    <t>área externa</t>
  </si>
  <si>
    <t>área interna</t>
  </si>
  <si>
    <t>esquadrias externas</t>
  </si>
  <si>
    <t>Cesta Básica</t>
  </si>
  <si>
    <t>CCT CE000048/2020, Cláusula Décima Quarta</t>
  </si>
  <si>
    <t xml:space="preserve"> = (Valor Vale Alimentação * Nº dias úteis) - Desconto do Empregado estabelecido pela CCT CE000048/2020, Cláusula Décima Terceira</t>
  </si>
  <si>
    <t>CCT CE000048/2020, Cláusula Décima Sexta, Parágrafo Primeiro</t>
  </si>
  <si>
    <t>PLANILHA DE CUSTOS E FORMAÇÃO DE PREÇOS - PREENCHIDA PELA ADMINISTRAÇÃO</t>
  </si>
  <si>
    <t>Água sanitária, 5 litros</t>
  </si>
  <si>
    <t>Álcool 46º líquido, 1 litro</t>
  </si>
  <si>
    <t>Aromatizante tipo Bom Ar líquido, 400 ml</t>
  </si>
  <si>
    <t>Desinfetante concentrado, 5 litros</t>
  </si>
  <si>
    <t>Esponja dupla face</t>
  </si>
  <si>
    <t>Flanela de algodão, limpeza em geral (40 x 30 cm)</t>
  </si>
  <si>
    <t>Flanela de microfibra, limpeza tela de computador, anti-risco (30 x 30 cm)</t>
  </si>
  <si>
    <t>Inseticida aerosol multiuso</t>
  </si>
  <si>
    <t>Limpa vidros, 500 ml</t>
  </si>
  <si>
    <t>Limpador instantâneo líquido (multiuso), 500ml</t>
  </si>
  <si>
    <t>Luva de Borracha</t>
  </si>
  <si>
    <t>Máscara para proteção, branca (pacote com 150 unidades)</t>
  </si>
  <si>
    <t>Pano de prato</t>
  </si>
  <si>
    <t>Pano para limpeza (pano de saco)</t>
  </si>
  <si>
    <t>Sabão em barra, 200g</t>
  </si>
  <si>
    <t>Sabão em pó, embalagem 1 kg</t>
  </si>
  <si>
    <t>Sabonete líquido para higiene de mãos, 5 litros</t>
  </si>
  <si>
    <t>Saco lixo, 100 litros, 100 unidades</t>
  </si>
  <si>
    <t>bombona</t>
  </si>
  <si>
    <t>litro</t>
  </si>
  <si>
    <t>frasco</t>
  </si>
  <si>
    <t>unidade</t>
  </si>
  <si>
    <t>pacote</t>
  </si>
  <si>
    <t>par</t>
  </si>
  <si>
    <t>embalagem</t>
  </si>
  <si>
    <t>Balde plástico com alça, 10 litros ou superior</t>
  </si>
  <si>
    <t>Vassourinha para higienização de vaso sanitário</t>
  </si>
  <si>
    <t>Vassoura de pelo fino, 30 cm</t>
  </si>
  <si>
    <r>
      <rPr>
        <sz val="11"/>
        <rFont val="Calibri"/>
        <family val="2"/>
        <scheme val="minor"/>
      </rPr>
      <t xml:space="preserve">Regime Tributário da Empresa:            </t>
    </r>
    <r>
      <rPr>
        <b/>
        <sz val="11"/>
        <rFont val="Calibri"/>
        <family val="2"/>
        <scheme val="minor"/>
      </rPr>
      <t xml:space="preserve">                                                             </t>
    </r>
    <r>
      <rPr>
        <b/>
        <sz val="10"/>
        <color indexed="10"/>
        <rFont val="Calibri"/>
        <family val="2"/>
        <scheme val="minor"/>
      </rPr>
      <t xml:space="preserve">        (escolher o regime na célula ao lado)  ==&gt;&gt;</t>
    </r>
  </si>
  <si>
    <r>
      <t xml:space="preserve">Base de Cálculo dos Tributo por dentro ou racional: </t>
    </r>
    <r>
      <rPr>
        <sz val="11"/>
        <rFont val="Calibri"/>
        <family val="2"/>
        <scheme val="minor"/>
      </rPr>
      <t>base tributo/(1-total do tributo em percentual)</t>
    </r>
  </si>
  <si>
    <r>
      <rPr>
        <i/>
        <sz val="11"/>
        <rFont val="Calibri"/>
        <family val="2"/>
        <scheme val="minor"/>
      </rPr>
      <t xml:space="preserve">B) </t>
    </r>
    <r>
      <rPr>
        <sz val="11"/>
        <rFont val="Calibri"/>
        <family val="2"/>
        <scheme val="minor"/>
      </rPr>
      <t>Tributos Federais (especificar)</t>
    </r>
  </si>
  <si>
    <r>
      <rPr>
        <i/>
        <sz val="11"/>
        <rFont val="Calibri"/>
        <family val="2"/>
        <scheme val="minor"/>
      </rPr>
      <t xml:space="preserve">C) </t>
    </r>
    <r>
      <rPr>
        <sz val="11"/>
        <rFont val="Calibri"/>
        <family val="2"/>
        <scheme val="minor"/>
      </rPr>
      <t>Tributos Estaduais (especificar)</t>
    </r>
  </si>
  <si>
    <r>
      <rPr>
        <i/>
        <sz val="11"/>
        <rFont val="Calibri"/>
        <family val="2"/>
        <scheme val="minor"/>
      </rPr>
      <t xml:space="preserve">D) </t>
    </r>
    <r>
      <rPr>
        <sz val="11"/>
        <rFont val="Calibri"/>
        <family val="2"/>
        <scheme val="minor"/>
      </rPr>
      <t>Tributos Municipais (especificar)</t>
    </r>
  </si>
  <si>
    <r>
      <rPr>
        <i/>
        <sz val="11"/>
        <rFont val="Calibri"/>
        <family val="2"/>
        <scheme val="minor"/>
      </rPr>
      <t>E) Outros</t>
    </r>
    <r>
      <rPr>
        <sz val="11"/>
        <rFont val="Calibri"/>
        <family val="2"/>
        <scheme val="minor"/>
      </rPr>
      <t xml:space="preserve"> (Simples Nacional)</t>
    </r>
  </si>
  <si>
    <t>Camisetas 100% algodão, manga curta e gola careca, com logomarca e nome da empresa impressa</t>
  </si>
  <si>
    <t>Calça comprida, 100% algodão, com elástico total e cordão para amarrar, com dois bolsos frontais</t>
  </si>
  <si>
    <t>Par de calçado profissional EPI confortável antiderrapante, preto</t>
  </si>
  <si>
    <t>Itens</t>
  </si>
  <si>
    <t>Valor Unitário</t>
  </si>
  <si>
    <t>Quantidade</t>
  </si>
  <si>
    <t>Valor Total</t>
  </si>
  <si>
    <t>UNIFORMES</t>
  </si>
  <si>
    <t>Adesivo aromatizador para vaso sanitário (caixa com 3 unidades)</t>
  </si>
  <si>
    <t>Caixa</t>
  </si>
  <si>
    <t>Álcool em gel asséptico para mãos, 70% ou superior, 5 litros</t>
  </si>
  <si>
    <t>Bombona</t>
  </si>
  <si>
    <t>Papel toalha, 2 dobras, branco (pacote 2.400 fls.)</t>
  </si>
  <si>
    <t>Saco lixo, 60 litros, 100 unidades</t>
  </si>
  <si>
    <t>Pulverizador para álcool, compatível com o Item 4</t>
  </si>
  <si>
    <r>
      <t>Nota 2: Para estimativa das quantidades de material de consumo de higiene, considerar a população de 117</t>
    </r>
    <r>
      <rPr>
        <sz val="11"/>
        <color indexed="1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pessoas.</t>
    </r>
  </si>
  <si>
    <t xml:space="preserve">Nota 5: Os custos referentes aos itens 42 a 44 são tidos como não renováveis, devendo, a partir da segunda vigência do contrato, serem excluídos da Planilha de Custos e Formação de Preços, por terem sidos totalmente amortizados no primeiro período de vigência contratual. </t>
  </si>
  <si>
    <t>Detergente líquido biodegradável, 500 ml</t>
  </si>
  <si>
    <t>Papel Higiênico, folha dupla, branco, picotado, 30 metros, fardo com 16 pacotes de 4 unidades</t>
  </si>
  <si>
    <t>MATERIAIS DE CONSUMO: HIGIENE (NECESSIDADES EXCEPCIONAIS)</t>
  </si>
  <si>
    <t>Fardo</t>
  </si>
  <si>
    <t>Cálculo ==&gt;&gt; [(Remuneração/12) x 5,55%]. Ele é calculado considerando a probabilidade de acontecer mediante base estatística, normalmente pesquisando-se a RAIS para o serviço, entretanto essa estatística é oriunda de estudo do STF (fls. 187/199 – volume IV), que aponta 5,55% de empregados demitidos não trabalham durante o aviso prévio, citado no Acórdão TCU nº 1904/2007 - Plenário.</t>
  </si>
  <si>
    <t>Cálculo ==&gt;&gt; Obrigatória a cotação de 4% sobre o valor do Módulo 1 – Composição da Remuneração, conforme nota divulgada no Comprasnet: https://www.comprasgovernamentais.gov.br/index.php/noticias/1238-extincao-contribuicao-social-sobre-o-fgts</t>
  </si>
  <si>
    <t>Materiais de consumo: Limpeza</t>
  </si>
  <si>
    <r>
      <t>Depreciação (máq./equip. vida útil superior a 12 meses)</t>
    </r>
    <r>
      <rPr>
        <b/>
        <sz val="11"/>
        <color indexed="10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(LIMPEZA)</t>
    </r>
  </si>
  <si>
    <t>Utensílios de Limpeza: vida útil até 12 meses</t>
  </si>
  <si>
    <t>IV - Material de Consumo: Higiene</t>
  </si>
  <si>
    <t>QUADRO-RESUMO DO VALOR MENSAL DOS SERVIÇOS</t>
  </si>
  <si>
    <t>VALOR GLOBAL DA PROPOSTA</t>
  </si>
  <si>
    <t>Valor R$</t>
  </si>
  <si>
    <r>
      <t xml:space="preserve">    </t>
    </r>
    <r>
      <rPr>
        <b/>
        <u/>
        <sz val="11"/>
        <rFont val="Calibri"/>
        <family val="2"/>
        <scheme val="minor"/>
      </rPr>
      <t>DADOS DO PROPONENTE:</t>
    </r>
  </si>
  <si>
    <t>Nome:</t>
  </si>
  <si>
    <t xml:space="preserve"> Telefone:</t>
  </si>
  <si>
    <t xml:space="preserve">Razão Social: </t>
  </si>
  <si>
    <t>Fax:</t>
  </si>
  <si>
    <t>CNPJ nº</t>
  </si>
  <si>
    <t>e-mail:</t>
  </si>
  <si>
    <t>Endereço completo:</t>
  </si>
  <si>
    <t>Validade da Proposta (não inferior a 60 dias corridos)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</si>
  <si>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</si>
  <si>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</si>
  <si>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 xml:space="preserve">    ____________________________________________</t>
  </si>
  <si>
    <t>PROPONENTE</t>
  </si>
  <si>
    <r>
      <t xml:space="preserve">Valor Total Mensal dos Serviços </t>
    </r>
    <r>
      <rPr>
        <b/>
        <sz val="11"/>
        <color indexed="10"/>
        <rFont val="Calibri"/>
        <family val="2"/>
        <scheme val="minor"/>
      </rPr>
      <t xml:space="preserve">(a) </t>
    </r>
  </si>
  <si>
    <t xml:space="preserve"> = (Valor do Vale Transportes * Nº passagens dia * Nº dias úteis) - (Rem. * 6%) - Valor da tarifa: Prefeitura Municipal de Fortaleza, Decreto nº 14.350, de 15/01/2019</t>
  </si>
  <si>
    <t>1.1</t>
  </si>
  <si>
    <t>5.1</t>
  </si>
  <si>
    <t>6.1</t>
  </si>
  <si>
    <r>
      <t xml:space="preserve">Valor Total Mensal dos Serviços </t>
    </r>
    <r>
      <rPr>
        <b/>
        <sz val="11"/>
        <color indexed="10"/>
        <rFont val="Calibri"/>
        <family val="2"/>
        <scheme val="minor"/>
      </rPr>
      <t>(a)</t>
    </r>
  </si>
  <si>
    <t>Nota 1: Custos indiretos, tributos e lucro por empregado.
Nota 2: Considerar nos tributos, se for o caso, a desoneração tributária, conforme previsto na Lei nº 12.546/2011, devendo a Licitante apresentar a planilha de custos e formação de preços com os devidos ajustes no tocante ao recolhimento previdenciário</t>
  </si>
  <si>
    <t>Auxílio-creche</t>
  </si>
  <si>
    <t>CCT CE000048/2020, Cláusula Décima Oitava</t>
  </si>
  <si>
    <t>Nota: Esta tabela poderá ser adaptada às características da empresa a ofertar o serviço, de acordo com a sua conveniência e oprtunidade, ressalvadas as rubricas que obedecem aos normativos legais.</t>
  </si>
  <si>
    <t xml:space="preserve">                                                  ,         de                         de 2024.</t>
  </si>
  <si>
    <t>VALOR GLOBAL DA PROPOSTA (valor mensal do serviço X nº meses do contrato) A X 30</t>
  </si>
  <si>
    <t>Lã de Aço (aço carbono) - embalabem de 60g com 8 unidades</t>
  </si>
  <si>
    <t>Conjunto Refil MOP com cabo + balde 9lt c/ espremedor para MOP</t>
  </si>
  <si>
    <r>
      <t xml:space="preserve">TOTAL GLOBAL DA PROPOSTA   </t>
    </r>
    <r>
      <rPr>
        <b/>
        <sz val="11"/>
        <color rgb="FFFF0000"/>
        <rFont val="Calibri"/>
        <family val="2"/>
        <scheme val="minor"/>
      </rPr>
      <t>b =</t>
    </r>
    <r>
      <rPr>
        <b/>
        <sz val="11"/>
        <color indexed="10"/>
        <rFont val="Calibri"/>
        <family val="2"/>
        <scheme val="minor"/>
      </rPr>
      <t xml:space="preserve"> (a x 30)</t>
    </r>
  </si>
  <si>
    <t>53560.003345/2026-01</t>
  </si>
  <si>
    <t>__/__/2026</t>
  </si>
  <si>
    <t>Teresina/PI</t>
  </si>
  <si>
    <t>2026/2026</t>
  </si>
  <si>
    <t>PI000035/2026</t>
  </si>
  <si>
    <t>LUCRO REAL</t>
  </si>
  <si>
    <t>Servente de Limpeza</t>
  </si>
  <si>
    <t>VALOR MENSAL ESTIMADO - LIMPEZA E CONSERVAÇÃO - UO09.2</t>
  </si>
  <si>
    <t>LIMPEZA E CONSERVAÇÃO - Anatel/PI (UO09.2)</t>
  </si>
  <si>
    <t>Pregão Eletrônico nº XXXXX/2026</t>
  </si>
  <si>
    <t>Conforme Anexo I - CCT PI000035/2026</t>
  </si>
  <si>
    <t>Processo nº: 53560.003345/2026-01</t>
  </si>
  <si>
    <t>Dia: xx/xx/2026</t>
  </si>
  <si>
    <t>Licitação: Pregão Eletrônico nº xx/2026</t>
  </si>
  <si>
    <t>às XX horas</t>
  </si>
  <si>
    <t>Contratação de empresa especializada para prestação de serviços de limpeza e conservação, com o fornecimento de mão de obra, uniformes, materiais, máquinas e utensílios necessários à perfeita execução do objeto, nas dependências da Unidade Operacional da Anatel no Estado do Piauí (UO09.2), pelo período de 30 (trinta) meses, prorrogáveis por até 120 (cento e vinte) meses.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</si>
</sst>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 &quot;#,##0_);\(&quot;R$ &quot;#,##0\)"/>
    <numFmt numFmtId="168" formatCode="&quot;R$ &quot;#,##0_);[Red]\(&quot;R$ &quot;#,##0\)"/>
    <numFmt numFmtId="169" formatCode="&quot;R$ &quot;#,##0.00_);\(&quot;R$ &quot;#,##0.00\)"/>
    <numFmt numFmtId="170" formatCode="_(&quot;R$ &quot;* #,##0_);_(&quot;R$ &quot;* \(#,##0\);_(&quot;R$ &quot;* &quot;-&quot;_);_(@_)"/>
    <numFmt numFmtId="171" formatCode="#,##0.00\ ;&quot; (&quot;#,##0.00\);&quot; -&quot;#\ ;@\ "/>
    <numFmt numFmtId="172" formatCode="_(&quot;R$ &quot;* #,##0.00_);_(&quot;R$ &quot;* \(#,##0.00\);_(&quot;R$ &quot;* \-??_);_(@_)"/>
    <numFmt numFmtId="173" formatCode="&quot; R$ &quot;#,##0.00\ ;&quot; R$ (&quot;#,##0.00\);&quot; R$ -&quot;#\ ;@\ "/>
    <numFmt numFmtId="174" formatCode="_(* #,##0.00_);_(* \(#,##0.00\);_(* \-??_);_(@_)"/>
    <numFmt numFmtId="175" formatCode="&quot;R$ &quot;#,##0.00"/>
    <numFmt numFmtId="176" formatCode="&quot;R$&quot;\ #,##0.00"/>
    <numFmt numFmtId="177" formatCode="0.000000"/>
    <numFmt numFmtId="178" formatCode="_-[$R$-416]\ * #,##0.00_-;\-[$R$-416]\ * #,##0.00_-;_-[$R$-416]\ * &quot;-&quot;??_-;_-@_-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8"/>
      <color indexed="8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name val="Times New Roman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color indexed="10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72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73" fontId="1" fillId="0" borderId="0" applyFill="0" applyBorder="0" applyAlignment="0" applyProtection="0"/>
    <xf numFmtId="167" fontId="1" fillId="0" borderId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ill="0" applyBorder="0" applyAlignment="0" applyProtection="0"/>
    <xf numFmtId="165" fontId="1" fillId="0" borderId="0" applyFont="0" applyFill="0" applyBorder="0" applyAlignment="0" applyProtection="0"/>
    <xf numFmtId="172" fontId="1" fillId="0" borderId="0" applyFill="0" applyBorder="0" applyAlignment="0" applyProtection="0"/>
    <xf numFmtId="172" fontId="6" fillId="0" borderId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ill="0" applyBorder="0" applyAlignment="0" applyProtection="0"/>
    <xf numFmtId="172" fontId="1" fillId="0" borderId="0" applyFill="0" applyBorder="0" applyAlignment="0" applyProtection="0"/>
    <xf numFmtId="169" fontId="6" fillId="0" borderId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ill="0" applyBorder="0" applyAlignment="0" applyProtection="0"/>
    <xf numFmtId="169" fontId="1" fillId="0" borderId="0" applyFill="0" applyBorder="0" applyAlignment="0" applyProtection="0"/>
    <xf numFmtId="171" fontId="1" fillId="0" borderId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3" fillId="0" borderId="0"/>
    <xf numFmtId="9" fontId="1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1" fillId="0" borderId="0" applyFill="0" applyBorder="0" applyAlignment="0" applyProtection="0"/>
    <xf numFmtId="168" fontId="1" fillId="0" borderId="0" applyFill="0" applyBorder="0" applyAlignment="0" applyProtection="0"/>
    <xf numFmtId="166" fontId="9" fillId="0" borderId="0" applyFont="0" applyFill="0" applyBorder="0" applyAlignment="0" applyProtection="0"/>
    <xf numFmtId="169" fontId="1" fillId="0" borderId="0" applyFill="0" applyBorder="0" applyAlignment="0" applyProtection="0"/>
    <xf numFmtId="174" fontId="1" fillId="0" borderId="0" applyFill="0" applyBorder="0" applyAlignment="0" applyProtection="0"/>
    <xf numFmtId="174" fontId="6" fillId="0" borderId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ill="0" applyBorder="0" applyAlignment="0" applyProtection="0"/>
    <xf numFmtId="166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5" fontId="1" fillId="0" borderId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4" fillId="0" borderId="0"/>
    <xf numFmtId="0" fontId="11" fillId="0" borderId="0"/>
    <xf numFmtId="9" fontId="11" fillId="0" borderId="0" applyFont="0" applyFill="0" applyBorder="0" applyAlignment="0" applyProtection="0"/>
  </cellStyleXfs>
  <cellXfs count="423">
    <xf numFmtId="0" fontId="0" fillId="0" borderId="0" xfId="0"/>
    <xf numFmtId="0" fontId="13" fillId="0" borderId="0" xfId="0" applyFont="1" applyAlignment="1">
      <alignment vertical="center"/>
    </xf>
    <xf numFmtId="43" fontId="13" fillId="0" borderId="0" xfId="58" applyFont="1" applyAlignment="1">
      <alignment vertical="center"/>
    </xf>
    <xf numFmtId="0" fontId="0" fillId="0" borderId="0" xfId="0" applyAlignment="1">
      <alignment vertical="center"/>
    </xf>
    <xf numFmtId="43" fontId="14" fillId="4" borderId="2" xfId="58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10" fontId="13" fillId="5" borderId="2" xfId="0" applyNumberFormat="1" applyFont="1" applyFill="1" applyBorder="1" applyAlignment="1">
      <alignment horizontal="center" vertical="center" wrapText="1"/>
    </xf>
    <xf numFmtId="10" fontId="15" fillId="4" borderId="2" xfId="0" applyNumberFormat="1" applyFont="1" applyFill="1" applyBorder="1" applyAlignment="1">
      <alignment horizontal="center" vertical="center" wrapText="1"/>
    </xf>
    <xf numFmtId="10" fontId="13" fillId="0" borderId="2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3" fontId="14" fillId="4" borderId="3" xfId="58" applyFont="1" applyFill="1" applyBorder="1" applyAlignment="1">
      <alignment horizontal="center" vertical="center" wrapText="1"/>
    </xf>
    <xf numFmtId="43" fontId="13" fillId="0" borderId="3" xfId="58" applyFont="1" applyFill="1" applyBorder="1" applyAlignment="1">
      <alignment horizontal="center" vertical="center" wrapText="1"/>
    </xf>
    <xf numFmtId="43" fontId="13" fillId="5" borderId="3" xfId="58" applyFont="1" applyFill="1" applyBorder="1" applyAlignment="1">
      <alignment horizontal="center" vertical="center" wrapText="1"/>
    </xf>
    <xf numFmtId="43" fontId="14" fillId="4" borderId="5" xfId="58" applyFont="1" applyFill="1" applyBorder="1" applyAlignment="1">
      <alignment horizontal="right" vertical="center" wrapText="1"/>
    </xf>
    <xf numFmtId="43" fontId="13" fillId="0" borderId="3" xfId="58" applyFont="1" applyFill="1" applyBorder="1" applyAlignment="1">
      <alignment horizontal="right" vertical="center" wrapText="1"/>
    </xf>
    <xf numFmtId="0" fontId="13" fillId="4" borderId="4" xfId="0" applyFont="1" applyFill="1" applyBorder="1" applyAlignment="1">
      <alignment horizontal="center" vertical="center" wrapText="1"/>
    </xf>
    <xf numFmtId="43" fontId="13" fillId="4" borderId="3" xfId="58" applyFont="1" applyFill="1" applyBorder="1" applyAlignment="1">
      <alignment horizontal="right" vertical="center" wrapText="1"/>
    </xf>
    <xf numFmtId="0" fontId="15" fillId="4" borderId="4" xfId="0" applyFont="1" applyFill="1" applyBorder="1" applyAlignment="1">
      <alignment horizontal="center" vertical="center" wrapText="1"/>
    </xf>
    <xf numFmtId="43" fontId="14" fillId="4" borderId="3" xfId="58" applyFont="1" applyFill="1" applyBorder="1" applyAlignment="1">
      <alignment horizontal="right" vertical="center" wrapText="1"/>
    </xf>
    <xf numFmtId="43" fontId="13" fillId="5" borderId="3" xfId="58" applyFont="1" applyFill="1" applyBorder="1" applyAlignment="1">
      <alignment horizontal="right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43" fontId="14" fillId="6" borderId="3" xfId="58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166" fontId="13" fillId="0" borderId="3" xfId="0" applyNumberFormat="1" applyFont="1" applyBorder="1" applyAlignment="1">
      <alignment vertical="center" wrapText="1"/>
    </xf>
    <xf numFmtId="166" fontId="14" fillId="4" borderId="3" xfId="0" applyNumberFormat="1" applyFont="1" applyFill="1" applyBorder="1" applyAlignment="1">
      <alignment vertical="center" wrapText="1"/>
    </xf>
    <xf numFmtId="43" fontId="12" fillId="7" borderId="3" xfId="58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8" borderId="2" xfId="0" applyFill="1" applyBorder="1" applyAlignment="1">
      <alignment horizontal="center" vertical="center"/>
    </xf>
    <xf numFmtId="10" fontId="13" fillId="8" borderId="2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13" fillId="6" borderId="0" xfId="0" applyFont="1" applyFill="1" applyAlignment="1">
      <alignment vertical="center"/>
    </xf>
    <xf numFmtId="165" fontId="18" fillId="6" borderId="0" xfId="25" applyFont="1" applyFill="1" applyAlignment="1">
      <alignment horizontal="left" vertical="center"/>
    </xf>
    <xf numFmtId="0" fontId="18" fillId="6" borderId="0" xfId="0" applyFont="1" applyFill="1" applyAlignment="1">
      <alignment vertical="center"/>
    </xf>
    <xf numFmtId="43" fontId="0" fillId="6" borderId="0" xfId="0" applyNumberFormat="1" applyFill="1" applyAlignment="1">
      <alignment vertical="center"/>
    </xf>
    <xf numFmtId="175" fontId="18" fillId="6" borderId="0" xfId="0" applyNumberFormat="1" applyFont="1" applyFill="1" applyAlignment="1">
      <alignment vertical="center"/>
    </xf>
    <xf numFmtId="0" fontId="19" fillId="6" borderId="0" xfId="0" applyFont="1" applyFill="1" applyAlignment="1">
      <alignment vertical="center"/>
    </xf>
    <xf numFmtId="0" fontId="20" fillId="6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24" fillId="0" borderId="0" xfId="0" applyFont="1"/>
    <xf numFmtId="0" fontId="21" fillId="2" borderId="0" xfId="0" applyFont="1" applyFill="1" applyAlignment="1">
      <alignment wrapText="1"/>
    </xf>
    <xf numFmtId="0" fontId="29" fillId="5" borderId="0" xfId="0" applyFont="1" applyFill="1" applyAlignment="1">
      <alignment horizontal="center" vertical="center" wrapText="1"/>
    </xf>
    <xf numFmtId="43" fontId="0" fillId="5" borderId="0" xfId="58" applyFont="1" applyFill="1" applyAlignment="1">
      <alignment vertical="center"/>
    </xf>
    <xf numFmtId="177" fontId="24" fillId="0" borderId="0" xfId="0" applyNumberFormat="1" applyFont="1"/>
    <xf numFmtId="0" fontId="13" fillId="0" borderId="7" xfId="0" applyFont="1" applyBorder="1" applyAlignment="1">
      <alignment horizontal="center" vertical="center" wrapText="1"/>
    </xf>
    <xf numFmtId="165" fontId="17" fillId="8" borderId="3" xfId="25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21" fillId="6" borderId="0" xfId="0" applyFont="1" applyFill="1" applyAlignment="1">
      <alignment vertical="center"/>
    </xf>
    <xf numFmtId="10" fontId="14" fillId="4" borderId="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vertical="center" wrapText="1"/>
    </xf>
    <xf numFmtId="0" fontId="13" fillId="2" borderId="52" xfId="0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13" fillId="0" borderId="0" xfId="27" applyFont="1"/>
    <xf numFmtId="0" fontId="13" fillId="5" borderId="0" xfId="27" applyFont="1" applyFill="1"/>
    <xf numFmtId="0" fontId="26" fillId="0" borderId="0" xfId="27" applyFont="1" applyAlignment="1">
      <alignment horizontal="justify" vertical="center" wrapText="1"/>
    </xf>
    <xf numFmtId="0" fontId="26" fillId="0" borderId="0" xfId="27" applyFont="1" applyAlignment="1">
      <alignment horizontal="center" vertical="center" wrapText="1"/>
    </xf>
    <xf numFmtId="0" fontId="14" fillId="0" borderId="0" xfId="27" applyFont="1" applyAlignment="1">
      <alignment horizontal="center" vertical="center" wrapText="1"/>
    </xf>
    <xf numFmtId="0" fontId="13" fillId="0" borderId="0" xfId="27" applyFont="1" applyAlignment="1">
      <alignment horizontal="justify" vertical="center" wrapText="1"/>
    </xf>
    <xf numFmtId="0" fontId="13" fillId="0" borderId="0" xfId="27" applyFont="1" applyAlignment="1">
      <alignment horizontal="center" vertical="center" wrapText="1"/>
    </xf>
    <xf numFmtId="0" fontId="31" fillId="0" borderId="0" xfId="27" applyFont="1" applyAlignment="1">
      <alignment horizontal="right" vertical="center" wrapText="1"/>
    </xf>
    <xf numFmtId="4" fontId="14" fillId="0" borderId="0" xfId="27" applyNumberFormat="1" applyFont="1" applyAlignment="1">
      <alignment horizontal="center" vertical="center" wrapText="1"/>
    </xf>
    <xf numFmtId="43" fontId="0" fillId="6" borderId="0" xfId="58" applyFont="1" applyFill="1" applyAlignment="1">
      <alignment vertical="center"/>
    </xf>
    <xf numFmtId="0" fontId="24" fillId="0" borderId="0" xfId="0" applyFont="1" applyAlignment="1">
      <alignment horizontal="center"/>
    </xf>
    <xf numFmtId="43" fontId="0" fillId="6" borderId="0" xfId="58" applyFont="1" applyFill="1" applyBorder="1" applyAlignment="1">
      <alignment vertical="center"/>
    </xf>
    <xf numFmtId="165" fontId="0" fillId="8" borderId="2" xfId="25" applyFont="1" applyFill="1" applyBorder="1" applyAlignment="1">
      <alignment horizontal="center" vertical="center"/>
    </xf>
    <xf numFmtId="43" fontId="0" fillId="5" borderId="3" xfId="58" applyFont="1" applyFill="1" applyBorder="1" applyAlignment="1">
      <alignment horizontal="right" vertical="center" wrapText="1"/>
    </xf>
    <xf numFmtId="43" fontId="0" fillId="4" borderId="3" xfId="58" applyFont="1" applyFill="1" applyBorder="1" applyAlignment="1">
      <alignment horizontal="right" vertical="center" wrapText="1"/>
    </xf>
    <xf numFmtId="10" fontId="0" fillId="6" borderId="0" xfId="26" applyNumberFormat="1" applyFont="1" applyFill="1"/>
    <xf numFmtId="164" fontId="0" fillId="0" borderId="0" xfId="0" applyNumberFormat="1" applyAlignment="1">
      <alignment horizontal="center" vertical="center"/>
    </xf>
    <xf numFmtId="178" fontId="13" fillId="0" borderId="2" xfId="58" applyNumberFormat="1" applyFont="1" applyFill="1" applyBorder="1" applyAlignment="1">
      <alignment horizontal="center" vertical="center" wrapText="1"/>
    </xf>
    <xf numFmtId="164" fontId="13" fillId="0" borderId="3" xfId="4" applyFont="1" applyFill="1" applyBorder="1" applyAlignment="1">
      <alignment horizontal="center" vertical="center" wrapText="1"/>
    </xf>
    <xf numFmtId="164" fontId="13" fillId="0" borderId="2" xfId="4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164" fontId="0" fillId="8" borderId="0" xfId="12" applyFont="1" applyFill="1" applyBorder="1" applyAlignment="1">
      <alignment horizontal="center" vertical="center"/>
    </xf>
    <xf numFmtId="164" fontId="12" fillId="0" borderId="0" xfId="12" applyFont="1" applyBorder="1" applyAlignment="1">
      <alignment horizontal="center" vertical="center"/>
    </xf>
    <xf numFmtId="164" fontId="0" fillId="10" borderId="0" xfId="0" applyNumberFormat="1" applyFill="1" applyAlignment="1">
      <alignment horizontal="center" vertical="center"/>
    </xf>
    <xf numFmtId="164" fontId="31" fillId="13" borderId="0" xfId="12" applyFont="1" applyFill="1" applyBorder="1" applyAlignment="1">
      <alignment horizontal="center" vertical="center"/>
    </xf>
    <xf numFmtId="164" fontId="12" fillId="9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 wrapText="1"/>
    </xf>
    <xf numFmtId="4" fontId="13" fillId="8" borderId="0" xfId="27" applyNumberFormat="1" applyFont="1" applyFill="1" applyAlignment="1">
      <alignment horizontal="center" vertical="center" wrapText="1"/>
    </xf>
    <xf numFmtId="4" fontId="13" fillId="0" borderId="0" xfId="27" applyNumberFormat="1" applyFont="1" applyAlignment="1">
      <alignment horizontal="center" vertical="center" wrapText="1"/>
    </xf>
    <xf numFmtId="0" fontId="13" fillId="5" borderId="0" xfId="27" applyFont="1" applyFill="1" applyAlignment="1">
      <alignment horizontal="center" vertical="center" wrapText="1"/>
    </xf>
    <xf numFmtId="4" fontId="14" fillId="14" borderId="0" xfId="27" applyNumberFormat="1" applyFont="1" applyFill="1" applyAlignment="1">
      <alignment horizontal="center" vertical="center" wrapText="1"/>
    </xf>
    <xf numFmtId="1" fontId="13" fillId="0" borderId="0" xfId="27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6" borderId="0" xfId="27" applyFont="1" applyFill="1" applyAlignment="1">
      <alignment horizontal="center" vertical="center" wrapText="1"/>
    </xf>
    <xf numFmtId="2" fontId="13" fillId="8" borderId="0" xfId="27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13" fillId="5" borderId="0" xfId="0" applyFont="1" applyFill="1" applyAlignment="1">
      <alignment vertical="center" wrapText="1"/>
    </xf>
    <xf numFmtId="0" fontId="13" fillId="0" borderId="0" xfId="27" applyFont="1" applyAlignment="1">
      <alignment horizontal="left"/>
    </xf>
    <xf numFmtId="0" fontId="14" fillId="0" borderId="0" xfId="27" applyFont="1" applyAlignment="1">
      <alignment horizontal="left"/>
    </xf>
    <xf numFmtId="0" fontId="13" fillId="5" borderId="0" xfId="27" applyFont="1" applyFill="1" applyAlignment="1">
      <alignment horizontal="left"/>
    </xf>
    <xf numFmtId="0" fontId="13" fillId="0" borderId="0" xfId="27" applyFont="1" applyAlignment="1">
      <alignment vertical="top"/>
    </xf>
    <xf numFmtId="0" fontId="14" fillId="4" borderId="0" xfId="27" applyFont="1" applyFill="1" applyAlignment="1">
      <alignment horizontal="center" vertical="center" wrapText="1"/>
    </xf>
    <xf numFmtId="0" fontId="12" fillId="4" borderId="0" xfId="27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3" fillId="0" borderId="0" xfId="29" applyFont="1" applyAlignment="1">
      <alignment horizontal="justify" vertical="center"/>
    </xf>
    <xf numFmtId="0" fontId="13" fillId="5" borderId="0" xfId="29" applyFont="1" applyFill="1" applyAlignment="1">
      <alignment horizontal="justify" vertical="center"/>
    </xf>
    <xf numFmtId="4" fontId="13" fillId="6" borderId="0" xfId="27" applyNumberFormat="1" applyFont="1" applyFill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4" fillId="0" borderId="0" xfId="30" applyFont="1" applyAlignment="1">
      <alignment vertical="center"/>
    </xf>
    <xf numFmtId="0" fontId="27" fillId="2" borderId="64" xfId="30" applyFont="1" applyFill="1" applyBorder="1" applyAlignment="1">
      <alignment horizontal="center" vertical="center"/>
    </xf>
    <xf numFmtId="0" fontId="36" fillId="2" borderId="62" xfId="30" applyFont="1" applyFill="1" applyBorder="1" applyAlignment="1">
      <alignment horizontal="center" vertical="center" wrapText="1"/>
    </xf>
    <xf numFmtId="166" fontId="27" fillId="12" borderId="64" xfId="60" applyFont="1" applyFill="1" applyBorder="1" applyAlignment="1">
      <alignment horizontal="center" vertical="center"/>
    </xf>
    <xf numFmtId="0" fontId="36" fillId="2" borderId="65" xfId="30" applyFont="1" applyFill="1" applyBorder="1" applyAlignment="1">
      <alignment horizontal="center" vertical="center" wrapText="1"/>
    </xf>
    <xf numFmtId="43" fontId="27" fillId="12" borderId="67" xfId="60" applyNumberFormat="1" applyFont="1" applyFill="1" applyBorder="1" applyAlignment="1">
      <alignment horizontal="center" vertical="center"/>
    </xf>
    <xf numFmtId="0" fontId="36" fillId="0" borderId="0" xfId="30" applyFont="1" applyAlignment="1">
      <alignment vertical="center"/>
    </xf>
    <xf numFmtId="0" fontId="14" fillId="1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9" fontId="16" fillId="8" borderId="2" xfId="71" applyFont="1" applyFill="1" applyBorder="1" applyAlignment="1">
      <alignment horizontal="center" vertical="center" wrapText="1"/>
    </xf>
    <xf numFmtId="165" fontId="0" fillId="0" borderId="2" xfId="25" applyFont="1" applyBorder="1" applyAlignment="1">
      <alignment horizontal="center" vertical="center"/>
    </xf>
    <xf numFmtId="176" fontId="0" fillId="8" borderId="2" xfId="0" applyNumberFormat="1" applyFill="1" applyBorder="1" applyAlignment="1">
      <alignment horizontal="center" vertical="center"/>
    </xf>
    <xf numFmtId="0" fontId="13" fillId="2" borderId="33" xfId="0" quotePrefix="1" applyFont="1" applyFill="1" applyBorder="1" applyAlignment="1">
      <alignment horizontal="center"/>
    </xf>
    <xf numFmtId="0" fontId="14" fillId="2" borderId="30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175" fontId="13" fillId="2" borderId="0" xfId="0" applyNumberFormat="1" applyFont="1" applyFill="1" applyAlignment="1">
      <alignment horizontal="center"/>
    </xf>
    <xf numFmtId="0" fontId="14" fillId="12" borderId="15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/>
    </xf>
    <xf numFmtId="0" fontId="13" fillId="0" borderId="0" xfId="0" applyFont="1"/>
    <xf numFmtId="0" fontId="14" fillId="12" borderId="11" xfId="0" applyFont="1" applyFill="1" applyBorder="1" applyAlignment="1">
      <alignment horizontal="center"/>
    </xf>
    <xf numFmtId="3" fontId="13" fillId="5" borderId="2" xfId="0" applyNumberFormat="1" applyFont="1" applyFill="1" applyBorder="1" applyAlignment="1">
      <alignment horizontal="center"/>
    </xf>
    <xf numFmtId="0" fontId="16" fillId="8" borderId="2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left"/>
    </xf>
    <xf numFmtId="0" fontId="24" fillId="5" borderId="0" xfId="0" applyFont="1" applyFill="1"/>
    <xf numFmtId="178" fontId="24" fillId="5" borderId="0" xfId="0" applyNumberFormat="1" applyFont="1" applyFill="1" applyAlignment="1">
      <alignment horizontal="center"/>
    </xf>
    <xf numFmtId="0" fontId="36" fillId="0" borderId="42" xfId="27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center" wrapText="1"/>
    </xf>
    <xf numFmtId="0" fontId="36" fillId="0" borderId="0" xfId="27" applyFont="1" applyAlignment="1">
      <alignment horizontal="center" vertical="center" wrapText="1"/>
    </xf>
    <xf numFmtId="4" fontId="36" fillId="8" borderId="0" xfId="27" applyNumberFormat="1" applyFont="1" applyFill="1" applyAlignment="1">
      <alignment horizontal="center" vertical="center" wrapText="1"/>
    </xf>
    <xf numFmtId="4" fontId="36" fillId="0" borderId="0" xfId="27" applyNumberFormat="1" applyFont="1" applyAlignment="1">
      <alignment horizontal="center" vertical="center" wrapText="1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0" fontId="36" fillId="0" borderId="0" xfId="0" applyFont="1" applyAlignment="1">
      <alignment horizontal="justify" vertical="center"/>
    </xf>
    <xf numFmtId="0" fontId="36" fillId="5" borderId="0" xfId="0" applyFont="1" applyFill="1" applyAlignment="1">
      <alignment horizontal="center" vertical="center" wrapText="1"/>
    </xf>
    <xf numFmtId="0" fontId="36" fillId="5" borderId="0" xfId="27" applyFont="1" applyFill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12" borderId="36" xfId="0" applyFont="1" applyFill="1" applyBorder="1" applyAlignment="1">
      <alignment horizontal="center"/>
    </xf>
    <xf numFmtId="0" fontId="14" fillId="12" borderId="0" xfId="0" applyFont="1" applyFill="1" applyAlignment="1">
      <alignment horizontal="center"/>
    </xf>
    <xf numFmtId="0" fontId="14" fillId="12" borderId="37" xfId="0" applyFont="1" applyFill="1" applyBorder="1" applyAlignment="1">
      <alignment horizontal="center"/>
    </xf>
    <xf numFmtId="0" fontId="14" fillId="12" borderId="42" xfId="0" applyFont="1" applyFill="1" applyBorder="1" applyAlignment="1">
      <alignment horizontal="center"/>
    </xf>
    <xf numFmtId="175" fontId="14" fillId="12" borderId="36" xfId="0" applyNumberFormat="1" applyFont="1" applyFill="1" applyBorder="1" applyAlignment="1">
      <alignment horizontal="center"/>
    </xf>
    <xf numFmtId="175" fontId="14" fillId="12" borderId="8" xfId="0" applyNumberFormat="1" applyFont="1" applyFill="1" applyBorder="1" applyAlignment="1">
      <alignment horizontal="center"/>
    </xf>
    <xf numFmtId="0" fontId="14" fillId="12" borderId="15" xfId="0" applyFont="1" applyFill="1" applyBorder="1" applyAlignment="1">
      <alignment horizontal="center" vertical="center" wrapText="1"/>
    </xf>
    <xf numFmtId="0" fontId="14" fillId="12" borderId="45" xfId="0" applyFont="1" applyFill="1" applyBorder="1" applyAlignment="1">
      <alignment horizontal="center" vertical="center" wrapText="1"/>
    </xf>
    <xf numFmtId="0" fontId="14" fillId="12" borderId="46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175" fontId="13" fillId="2" borderId="33" xfId="0" applyNumberFormat="1" applyFont="1" applyFill="1" applyBorder="1" applyAlignment="1">
      <alignment horizontal="center" vertical="center"/>
    </xf>
    <xf numFmtId="0" fontId="13" fillId="2" borderId="35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4" fillId="12" borderId="14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37" xfId="0" applyFont="1" applyFill="1" applyBorder="1" applyAlignment="1">
      <alignment horizontal="center" vertical="center"/>
    </xf>
    <xf numFmtId="0" fontId="13" fillId="2" borderId="44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4" fillId="12" borderId="16" xfId="0" applyFont="1" applyFill="1" applyBorder="1" applyAlignment="1">
      <alignment horizontal="center" vertical="center" wrapText="1"/>
    </xf>
    <xf numFmtId="175" fontId="13" fillId="2" borderId="2" xfId="0" applyNumberFormat="1" applyFont="1" applyFill="1" applyBorder="1" applyAlignment="1">
      <alignment horizontal="center" vertical="center"/>
    </xf>
    <xf numFmtId="175" fontId="13" fillId="2" borderId="3" xfId="0" applyNumberFormat="1" applyFont="1" applyFill="1" applyBorder="1" applyAlignment="1">
      <alignment horizontal="center" vertical="center"/>
    </xf>
    <xf numFmtId="175" fontId="38" fillId="12" borderId="6" xfId="0" applyNumberFormat="1" applyFont="1" applyFill="1" applyBorder="1" applyAlignment="1">
      <alignment horizontal="center"/>
    </xf>
    <xf numFmtId="175" fontId="38" fillId="12" borderId="5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4" fontId="13" fillId="8" borderId="2" xfId="0" applyNumberFormat="1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177" fontId="13" fillId="2" borderId="10" xfId="0" applyNumberFormat="1" applyFont="1" applyFill="1" applyBorder="1" applyAlignment="1">
      <alignment horizontal="center" vertical="center"/>
    </xf>
    <xf numFmtId="177" fontId="13" fillId="2" borderId="11" xfId="0" applyNumberFormat="1" applyFont="1" applyFill="1" applyBorder="1" applyAlignment="1">
      <alignment horizontal="center" vertical="center"/>
    </xf>
    <xf numFmtId="165" fontId="17" fillId="9" borderId="49" xfId="25" applyFont="1" applyFill="1" applyBorder="1" applyAlignment="1">
      <alignment horizontal="center" vertical="center"/>
    </xf>
    <xf numFmtId="165" fontId="17" fillId="9" borderId="51" xfId="25" applyFont="1" applyFill="1" applyBorder="1" applyAlignment="1">
      <alignment horizontal="center" vertical="center"/>
    </xf>
    <xf numFmtId="165" fontId="24" fillId="9" borderId="49" xfId="25" applyFont="1" applyFill="1" applyBorder="1" applyAlignment="1">
      <alignment horizontal="center" vertical="center"/>
    </xf>
    <xf numFmtId="165" fontId="24" fillId="9" borderId="51" xfId="25" applyFont="1" applyFill="1" applyBorder="1" applyAlignment="1">
      <alignment horizontal="center" vertical="center"/>
    </xf>
    <xf numFmtId="165" fontId="21" fillId="8" borderId="2" xfId="25" applyFont="1" applyFill="1" applyBorder="1" applyAlignment="1">
      <alignment horizontal="center" vertical="center"/>
    </xf>
    <xf numFmtId="3" fontId="13" fillId="5" borderId="21" xfId="0" applyNumberFormat="1" applyFont="1" applyFill="1" applyBorder="1" applyAlignment="1">
      <alignment horizontal="center"/>
    </xf>
    <xf numFmtId="3" fontId="13" fillId="5" borderId="38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3" fontId="13" fillId="5" borderId="17" xfId="0" applyNumberFormat="1" applyFont="1" applyFill="1" applyBorder="1" applyAlignment="1">
      <alignment horizontal="center"/>
    </xf>
    <xf numFmtId="3" fontId="13" fillId="5" borderId="20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0" fontId="13" fillId="2" borderId="53" xfId="0" applyFont="1" applyFill="1" applyBorder="1" applyAlignment="1">
      <alignment horizontal="center" vertical="center"/>
    </xf>
    <xf numFmtId="0" fontId="13" fillId="2" borderId="52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2" fillId="4" borderId="17" xfId="0" applyFont="1" applyFill="1" applyBorder="1" applyAlignment="1">
      <alignment horizontal="right" vertical="center" wrapText="1"/>
    </xf>
    <xf numFmtId="0" fontId="12" fillId="4" borderId="18" xfId="0" applyFont="1" applyFill="1" applyBorder="1" applyAlignment="1">
      <alignment horizontal="right" vertical="center" wrapText="1"/>
    </xf>
    <xf numFmtId="0" fontId="12" fillId="4" borderId="19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32" xfId="0" applyFont="1" applyBorder="1" applyAlignment="1">
      <alignment horizontal="left" vertical="center"/>
    </xf>
    <xf numFmtId="0" fontId="14" fillId="4" borderId="17" xfId="0" applyFont="1" applyFill="1" applyBorder="1" applyAlignment="1">
      <alignment horizontal="right" vertical="center" wrapText="1"/>
    </xf>
    <xf numFmtId="0" fontId="14" fillId="4" borderId="18" xfId="0" applyFont="1" applyFill="1" applyBorder="1" applyAlignment="1">
      <alignment horizontal="right" vertical="center" wrapText="1"/>
    </xf>
    <xf numFmtId="0" fontId="14" fillId="4" borderId="19" xfId="0" applyFont="1" applyFill="1" applyBorder="1" applyAlignment="1">
      <alignment horizontal="right" vertical="center" wrapText="1"/>
    </xf>
    <xf numFmtId="0" fontId="14" fillId="6" borderId="4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vertical="center" wrapText="1"/>
    </xf>
    <xf numFmtId="0" fontId="14" fillId="6" borderId="3" xfId="0" applyFont="1" applyFill="1" applyBorder="1" applyAlignment="1">
      <alignment vertical="center" wrapText="1"/>
    </xf>
    <xf numFmtId="0" fontId="14" fillId="4" borderId="2" xfId="0" applyFont="1" applyFill="1" applyBorder="1" applyAlignment="1">
      <alignment vertical="center" wrapText="1"/>
    </xf>
    <xf numFmtId="0" fontId="13" fillId="5" borderId="17" xfId="0" applyFont="1" applyFill="1" applyBorder="1" applyAlignment="1">
      <alignment horizontal="left" vertical="center" wrapText="1"/>
    </xf>
    <xf numFmtId="0" fontId="13" fillId="5" borderId="18" xfId="0" applyFont="1" applyFill="1" applyBorder="1" applyAlignment="1">
      <alignment horizontal="left" vertical="center" wrapText="1"/>
    </xf>
    <xf numFmtId="0" fontId="13" fillId="5" borderId="19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49" fontId="14" fillId="5" borderId="2" xfId="0" applyNumberFormat="1" applyFont="1" applyFill="1" applyBorder="1" applyAlignment="1">
      <alignment vertical="center" wrapText="1"/>
    </xf>
    <xf numFmtId="49" fontId="14" fillId="5" borderId="3" xfId="0" applyNumberFormat="1" applyFont="1" applyFill="1" applyBorder="1" applyAlignment="1">
      <alignment vertical="center" wrapText="1"/>
    </xf>
    <xf numFmtId="14" fontId="14" fillId="5" borderId="17" xfId="0" applyNumberFormat="1" applyFont="1" applyFill="1" applyBorder="1" applyAlignment="1">
      <alignment horizontal="left" vertical="center" wrapText="1"/>
    </xf>
    <xf numFmtId="0" fontId="14" fillId="5" borderId="18" xfId="0" applyFont="1" applyFill="1" applyBorder="1" applyAlignment="1">
      <alignment horizontal="left" vertical="center" wrapText="1"/>
    </xf>
    <xf numFmtId="0" fontId="14" fillId="5" borderId="20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8" borderId="2" xfId="0" quotePrefix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8" borderId="27" xfId="0" applyFont="1" applyFill="1" applyBorder="1" applyAlignment="1">
      <alignment horizontal="left" vertical="center" wrapText="1"/>
    </xf>
    <xf numFmtId="0" fontId="14" fillId="8" borderId="28" xfId="0" applyFont="1" applyFill="1" applyBorder="1" applyAlignment="1">
      <alignment horizontal="left" vertical="center" wrapText="1"/>
    </xf>
    <xf numFmtId="0" fontId="14" fillId="8" borderId="29" xfId="0" applyFont="1" applyFill="1" applyBorder="1" applyAlignment="1">
      <alignment horizontal="left" vertical="center" wrapText="1"/>
    </xf>
    <xf numFmtId="164" fontId="22" fillId="10" borderId="14" xfId="4" applyFont="1" applyFill="1" applyBorder="1" applyAlignment="1">
      <alignment horizontal="center" vertical="center"/>
    </xf>
    <xf numFmtId="164" fontId="22" fillId="10" borderId="15" xfId="4" applyFont="1" applyFill="1" applyBorder="1" applyAlignment="1">
      <alignment horizontal="center" vertical="center"/>
    </xf>
    <xf numFmtId="164" fontId="22" fillId="10" borderId="16" xfId="4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5" borderId="2" xfId="0" applyFont="1" applyFill="1" applyBorder="1" applyAlignment="1">
      <alignment vertical="center" wrapText="1"/>
    </xf>
    <xf numFmtId="0" fontId="14" fillId="5" borderId="3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horizontal="left" vertical="center" wrapText="1"/>
    </xf>
    <xf numFmtId="4" fontId="13" fillId="8" borderId="17" xfId="0" applyNumberFormat="1" applyFont="1" applyFill="1" applyBorder="1" applyAlignment="1">
      <alignment horizontal="center" vertical="center" wrapText="1"/>
    </xf>
    <xf numFmtId="0" fontId="13" fillId="8" borderId="18" xfId="0" applyFont="1" applyFill="1" applyBorder="1" applyAlignment="1">
      <alignment horizontal="center" vertical="center" wrapText="1"/>
    </xf>
    <xf numFmtId="0" fontId="13" fillId="8" borderId="20" xfId="0" applyFont="1" applyFill="1" applyBorder="1" applyAlignment="1">
      <alignment horizontal="center" vertical="center" wrapText="1"/>
    </xf>
    <xf numFmtId="14" fontId="13" fillId="8" borderId="21" xfId="0" applyNumberFormat="1" applyFont="1" applyFill="1" applyBorder="1" applyAlignment="1">
      <alignment horizontal="center" vertical="center" wrapText="1"/>
    </xf>
    <xf numFmtId="0" fontId="13" fillId="8" borderId="22" xfId="0" applyFont="1" applyFill="1" applyBorder="1" applyAlignment="1">
      <alignment horizontal="center" vertical="center" wrapText="1"/>
    </xf>
    <xf numFmtId="0" fontId="13" fillId="8" borderId="38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4" fillId="4" borderId="21" xfId="0" applyFont="1" applyFill="1" applyBorder="1" applyAlignment="1">
      <alignment horizontal="right" vertical="center" wrapText="1"/>
    </xf>
    <xf numFmtId="0" fontId="14" fillId="4" borderId="22" xfId="0" applyFont="1" applyFill="1" applyBorder="1" applyAlignment="1">
      <alignment horizontal="right" vertical="center" wrapText="1"/>
    </xf>
    <xf numFmtId="0" fontId="14" fillId="4" borderId="23" xfId="0" applyFont="1" applyFill="1" applyBorder="1" applyAlignment="1">
      <alignment horizontal="right" vertical="center" wrapText="1"/>
    </xf>
    <xf numFmtId="0" fontId="13" fillId="0" borderId="19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 indent="6"/>
    </xf>
    <xf numFmtId="0" fontId="14" fillId="0" borderId="2" xfId="0" applyFont="1" applyBorder="1" applyAlignment="1">
      <alignment horizontal="righ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15" fillId="5" borderId="26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4" fillId="4" borderId="17" xfId="0" applyFont="1" applyFill="1" applyBorder="1" applyAlignment="1">
      <alignment horizontal="left" vertical="center" wrapText="1"/>
    </xf>
    <xf numFmtId="0" fontId="14" fillId="4" borderId="18" xfId="0" applyFont="1" applyFill="1" applyBorder="1" applyAlignment="1">
      <alignment horizontal="left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left"/>
    </xf>
    <xf numFmtId="0" fontId="13" fillId="2" borderId="18" xfId="0" applyFont="1" applyFill="1" applyBorder="1" applyAlignment="1">
      <alignment horizontal="left"/>
    </xf>
    <xf numFmtId="0" fontId="13" fillId="2" borderId="19" xfId="0" applyFont="1" applyFill="1" applyBorder="1" applyAlignment="1">
      <alignment horizontal="left"/>
    </xf>
    <xf numFmtId="0" fontId="14" fillId="5" borderId="24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14" fillId="4" borderId="19" xfId="0" applyFont="1" applyFill="1" applyBorder="1" applyAlignment="1">
      <alignment horizontal="left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11" borderId="40" xfId="0" applyFont="1" applyFill="1" applyBorder="1" applyAlignment="1">
      <alignment horizontal="center" vertical="center"/>
    </xf>
    <xf numFmtId="0" fontId="14" fillId="11" borderId="12" xfId="0" applyFont="1" applyFill="1" applyBorder="1" applyAlignment="1">
      <alignment horizontal="center" vertical="center"/>
    </xf>
    <xf numFmtId="0" fontId="14" fillId="11" borderId="43" xfId="0" applyFont="1" applyFill="1" applyBorder="1" applyAlignment="1">
      <alignment horizontal="center" vertical="center"/>
    </xf>
    <xf numFmtId="0" fontId="14" fillId="12" borderId="2" xfId="0" applyFont="1" applyFill="1" applyBorder="1" applyAlignment="1">
      <alignment horizontal="center" vertical="center"/>
    </xf>
    <xf numFmtId="0" fontId="14" fillId="12" borderId="3" xfId="0" applyFont="1" applyFill="1" applyBorder="1" applyAlignment="1">
      <alignment horizontal="center" vertical="center"/>
    </xf>
    <xf numFmtId="175" fontId="13" fillId="5" borderId="2" xfId="0" applyNumberFormat="1" applyFont="1" applyFill="1" applyBorder="1" applyAlignment="1">
      <alignment horizontal="center" vertical="center"/>
    </xf>
    <xf numFmtId="175" fontId="13" fillId="5" borderId="3" xfId="0" applyNumberFormat="1" applyFont="1" applyFill="1" applyBorder="1" applyAlignment="1">
      <alignment horizontal="center" vertical="center"/>
    </xf>
    <xf numFmtId="175" fontId="13" fillId="4" borderId="17" xfId="0" applyNumberFormat="1" applyFont="1" applyFill="1" applyBorder="1" applyAlignment="1">
      <alignment horizontal="center"/>
    </xf>
    <xf numFmtId="175" fontId="13" fillId="4" borderId="18" xfId="0" applyNumberFormat="1" applyFont="1" applyFill="1" applyBorder="1" applyAlignment="1">
      <alignment horizontal="center"/>
    </xf>
    <xf numFmtId="175" fontId="13" fillId="4" borderId="19" xfId="0" applyNumberFormat="1" applyFont="1" applyFill="1" applyBorder="1" applyAlignment="1">
      <alignment horizontal="center"/>
    </xf>
    <xf numFmtId="0" fontId="14" fillId="12" borderId="41" xfId="0" applyFont="1" applyFill="1" applyBorder="1" applyAlignment="1">
      <alignment horizontal="right"/>
    </xf>
    <xf numFmtId="0" fontId="14" fillId="12" borderId="22" xfId="0" applyFont="1" applyFill="1" applyBorder="1" applyAlignment="1">
      <alignment horizontal="right"/>
    </xf>
    <xf numFmtId="0" fontId="14" fillId="12" borderId="23" xfId="0" applyFont="1" applyFill="1" applyBorder="1" applyAlignment="1">
      <alignment horizontal="right"/>
    </xf>
    <xf numFmtId="175" fontId="14" fillId="12" borderId="6" xfId="0" applyNumberFormat="1" applyFont="1" applyFill="1" applyBorder="1" applyAlignment="1">
      <alignment horizontal="center" vertical="center"/>
    </xf>
    <xf numFmtId="175" fontId="14" fillId="12" borderId="5" xfId="0" applyNumberFormat="1" applyFont="1" applyFill="1" applyBorder="1" applyAlignment="1">
      <alignment horizontal="center" vertical="center"/>
    </xf>
    <xf numFmtId="175" fontId="13" fillId="2" borderId="2" xfId="0" applyNumberFormat="1" applyFont="1" applyFill="1" applyBorder="1" applyAlignment="1">
      <alignment horizontal="center"/>
    </xf>
    <xf numFmtId="175" fontId="13" fillId="2" borderId="3" xfId="0" applyNumberFormat="1" applyFont="1" applyFill="1" applyBorder="1" applyAlignment="1">
      <alignment horizontal="center"/>
    </xf>
    <xf numFmtId="175" fontId="14" fillId="12" borderId="6" xfId="0" applyNumberFormat="1" applyFont="1" applyFill="1" applyBorder="1" applyAlignment="1">
      <alignment horizontal="center"/>
    </xf>
    <xf numFmtId="175" fontId="14" fillId="12" borderId="5" xfId="0" applyNumberFormat="1" applyFont="1" applyFill="1" applyBorder="1" applyAlignment="1">
      <alignment horizontal="center"/>
    </xf>
    <xf numFmtId="0" fontId="33" fillId="2" borderId="4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right" vertical="center"/>
    </xf>
    <xf numFmtId="0" fontId="14" fillId="12" borderId="7" xfId="0" applyFont="1" applyFill="1" applyBorder="1" applyAlignment="1">
      <alignment horizontal="right" vertical="center"/>
    </xf>
    <xf numFmtId="0" fontId="14" fillId="12" borderId="6" xfId="0" applyFont="1" applyFill="1" applyBorder="1" applyAlignment="1">
      <alignment horizontal="right" vertical="center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175" fontId="26" fillId="4" borderId="2" xfId="0" applyNumberFormat="1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4" fillId="12" borderId="12" xfId="0" applyFont="1" applyFill="1" applyBorder="1" applyAlignment="1">
      <alignment horizontal="center" vertical="center" wrapText="1"/>
    </xf>
    <xf numFmtId="0" fontId="14" fillId="12" borderId="43" xfId="0" applyFont="1" applyFill="1" applyBorder="1" applyAlignment="1">
      <alignment horizontal="center" vertical="center" wrapText="1"/>
    </xf>
    <xf numFmtId="175" fontId="13" fillId="2" borderId="0" xfId="0" applyNumberFormat="1" applyFont="1" applyFill="1" applyAlignment="1">
      <alignment horizontal="center"/>
    </xf>
    <xf numFmtId="175" fontId="13" fillId="2" borderId="8" xfId="0" applyNumberFormat="1" applyFont="1" applyFill="1" applyBorder="1" applyAlignment="1">
      <alignment horizontal="center"/>
    </xf>
    <xf numFmtId="0" fontId="14" fillId="2" borderId="39" xfId="0" applyFont="1" applyFill="1" applyBorder="1" applyAlignment="1">
      <alignment horizontal="right" vertical="center"/>
    </xf>
    <xf numFmtId="0" fontId="14" fillId="2" borderId="18" xfId="0" applyFont="1" applyFill="1" applyBorder="1" applyAlignment="1">
      <alignment horizontal="right" vertical="center"/>
    </xf>
    <xf numFmtId="0" fontId="14" fillId="2" borderId="19" xfId="0" applyFont="1" applyFill="1" applyBorder="1" applyAlignment="1">
      <alignment horizontal="right" vertical="center"/>
    </xf>
    <xf numFmtId="0" fontId="14" fillId="2" borderId="0" xfId="0" applyFont="1" applyFill="1" applyAlignment="1">
      <alignment horizontal="left"/>
    </xf>
    <xf numFmtId="0" fontId="14" fillId="4" borderId="6" xfId="0" applyFont="1" applyFill="1" applyBorder="1" applyAlignment="1">
      <alignment horizontal="right" vertical="center" wrapText="1"/>
    </xf>
    <xf numFmtId="0" fontId="14" fillId="12" borderId="47" xfId="0" applyFont="1" applyFill="1" applyBorder="1" applyAlignment="1">
      <alignment horizontal="center" vertical="center" wrapText="1"/>
    </xf>
    <xf numFmtId="0" fontId="14" fillId="12" borderId="48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13" fillId="0" borderId="68" xfId="0" applyFont="1" applyBorder="1" applyAlignment="1">
      <alignment horizontal="center" vertical="center"/>
    </xf>
    <xf numFmtId="0" fontId="24" fillId="5" borderId="0" xfId="0" applyFont="1" applyFill="1" applyAlignment="1">
      <alignment horizontal="center"/>
    </xf>
    <xf numFmtId="0" fontId="21" fillId="5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0" fontId="0" fillId="0" borderId="18" xfId="0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2" fillId="8" borderId="0" xfId="0" applyFont="1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1" fillId="13" borderId="0" xfId="0" applyFont="1" applyFill="1" applyAlignment="1">
      <alignment horizontal="right" vertical="center"/>
    </xf>
    <xf numFmtId="0" fontId="30" fillId="13" borderId="0" xfId="0" applyFont="1" applyFill="1" applyAlignment="1">
      <alignment horizontal="center" vertical="center"/>
    </xf>
    <xf numFmtId="0" fontId="21" fillId="8" borderId="0" xfId="0" applyFont="1" applyFill="1" applyAlignment="1">
      <alignment horizontal="left" vertical="center"/>
    </xf>
    <xf numFmtId="0" fontId="31" fillId="13" borderId="0" xfId="27" applyFont="1" applyFill="1" applyAlignment="1">
      <alignment horizontal="center" vertical="center" wrapText="1"/>
    </xf>
    <xf numFmtId="0" fontId="31" fillId="13" borderId="0" xfId="27" applyFont="1" applyFill="1" applyAlignment="1">
      <alignment horizontal="right" vertical="center" wrapText="1"/>
    </xf>
    <xf numFmtId="0" fontId="13" fillId="0" borderId="0" xfId="27" applyFont="1" applyAlignment="1">
      <alignment horizontal="left" vertical="center" wrapText="1"/>
    </xf>
    <xf numFmtId="0" fontId="13" fillId="15" borderId="0" xfId="30" applyFont="1" applyFill="1" applyAlignment="1" applyProtection="1">
      <alignment horizontal="center" vertical="center"/>
      <protection locked="0"/>
    </xf>
    <xf numFmtId="0" fontId="14" fillId="2" borderId="39" xfId="30" applyFont="1" applyFill="1" applyBorder="1" applyAlignment="1">
      <alignment horizontal="left" vertical="center"/>
    </xf>
    <xf numFmtId="0" fontId="1" fillId="0" borderId="18" xfId="30" applyBorder="1" applyAlignment="1">
      <alignment horizontal="left" vertical="center"/>
    </xf>
    <xf numFmtId="0" fontId="1" fillId="0" borderId="20" xfId="30" applyBorder="1" applyAlignment="1">
      <alignment horizontal="left" vertical="center"/>
    </xf>
    <xf numFmtId="0" fontId="14" fillId="2" borderId="39" xfId="30" applyFont="1" applyFill="1" applyBorder="1" applyAlignment="1">
      <alignment horizontal="left" vertical="center" wrapText="1"/>
    </xf>
    <xf numFmtId="0" fontId="14" fillId="2" borderId="18" xfId="30" applyFont="1" applyFill="1" applyBorder="1" applyAlignment="1">
      <alignment horizontal="left" vertical="center" wrapText="1"/>
    </xf>
    <xf numFmtId="0" fontId="14" fillId="2" borderId="19" xfId="30" applyFont="1" applyFill="1" applyBorder="1" applyAlignment="1">
      <alignment horizontal="left" vertical="center" wrapText="1"/>
    </xf>
    <xf numFmtId="166" fontId="14" fillId="2" borderId="17" xfId="60" applyFont="1" applyFill="1" applyBorder="1" applyAlignment="1">
      <alignment horizontal="center" vertical="center"/>
    </xf>
    <xf numFmtId="166" fontId="14" fillId="2" borderId="18" xfId="60" applyFont="1" applyFill="1" applyBorder="1" applyAlignment="1">
      <alignment horizontal="center" vertical="center"/>
    </xf>
    <xf numFmtId="166" fontId="14" fillId="2" borderId="20" xfId="60" applyFont="1" applyFill="1" applyBorder="1" applyAlignment="1">
      <alignment horizontal="center" vertical="center"/>
    </xf>
    <xf numFmtId="0" fontId="14" fillId="2" borderId="41" xfId="30" applyFont="1" applyFill="1" applyBorder="1" applyAlignment="1">
      <alignment horizontal="left" vertical="center"/>
    </xf>
    <xf numFmtId="0" fontId="14" fillId="2" borderId="22" xfId="30" applyFont="1" applyFill="1" applyBorder="1" applyAlignment="1">
      <alignment horizontal="left" vertical="center"/>
    </xf>
    <xf numFmtId="0" fontId="14" fillId="2" borderId="21" xfId="30" applyFont="1" applyFill="1" applyBorder="1" applyAlignment="1">
      <alignment horizontal="justify" vertical="center" wrapText="1"/>
    </xf>
    <xf numFmtId="0" fontId="14" fillId="2" borderId="22" xfId="30" applyFont="1" applyFill="1" applyBorder="1" applyAlignment="1">
      <alignment horizontal="justify" vertical="center" wrapText="1"/>
    </xf>
    <xf numFmtId="0" fontId="14" fillId="2" borderId="38" xfId="30" applyFont="1" applyFill="1" applyBorder="1" applyAlignment="1">
      <alignment horizontal="justify" vertical="center" wrapText="1"/>
    </xf>
    <xf numFmtId="0" fontId="1" fillId="0" borderId="19" xfId="30" applyBorder="1" applyAlignment="1">
      <alignment horizontal="left" vertical="center"/>
    </xf>
    <xf numFmtId="166" fontId="14" fillId="2" borderId="17" xfId="60" applyFont="1" applyFill="1" applyBorder="1" applyAlignment="1">
      <alignment horizontal="left" vertical="center"/>
    </xf>
    <xf numFmtId="0" fontId="14" fillId="2" borderId="40" xfId="30" applyFont="1" applyFill="1" applyBorder="1" applyAlignment="1">
      <alignment horizontal="center" vertical="center" wrapText="1"/>
    </xf>
    <xf numFmtId="0" fontId="14" fillId="2" borderId="12" xfId="30" applyFont="1" applyFill="1" applyBorder="1" applyAlignment="1">
      <alignment horizontal="center" vertical="center" wrapText="1"/>
    </xf>
    <xf numFmtId="0" fontId="14" fillId="2" borderId="43" xfId="30" applyFont="1" applyFill="1" applyBorder="1" applyAlignment="1">
      <alignment horizontal="center" vertical="center" wrapText="1"/>
    </xf>
    <xf numFmtId="0" fontId="14" fillId="5" borderId="57" xfId="30" applyFont="1" applyFill="1" applyBorder="1" applyAlignment="1">
      <alignment horizontal="justify" vertical="center" wrapText="1"/>
    </xf>
    <xf numFmtId="0" fontId="14" fillId="5" borderId="25" xfId="30" applyFont="1" applyFill="1" applyBorder="1" applyAlignment="1">
      <alignment horizontal="justify" vertical="center" wrapText="1"/>
    </xf>
    <xf numFmtId="0" fontId="14" fillId="5" borderId="58" xfId="30" applyFont="1" applyFill="1" applyBorder="1" applyAlignment="1">
      <alignment horizontal="justify" vertical="center" wrapText="1"/>
    </xf>
    <xf numFmtId="0" fontId="27" fillId="12" borderId="59" xfId="30" applyFont="1" applyFill="1" applyBorder="1" applyAlignment="1">
      <alignment horizontal="center" vertical="center"/>
    </xf>
    <xf numFmtId="0" fontId="27" fillId="12" borderId="60" xfId="30" applyFont="1" applyFill="1" applyBorder="1" applyAlignment="1">
      <alignment horizontal="center" vertical="center"/>
    </xf>
    <xf numFmtId="0" fontId="27" fillId="12" borderId="61" xfId="30" applyFont="1" applyFill="1" applyBorder="1" applyAlignment="1">
      <alignment horizontal="center" vertical="center"/>
    </xf>
    <xf numFmtId="0" fontId="27" fillId="2" borderId="62" xfId="30" applyFont="1" applyFill="1" applyBorder="1" applyAlignment="1">
      <alignment horizontal="center" vertical="center"/>
    </xf>
    <xf numFmtId="0" fontId="27" fillId="2" borderId="63" xfId="30" applyFont="1" applyFill="1" applyBorder="1" applyAlignment="1">
      <alignment horizontal="center" vertical="center"/>
    </xf>
    <xf numFmtId="0" fontId="27" fillId="2" borderId="63" xfId="30" applyFont="1" applyFill="1" applyBorder="1" applyAlignment="1">
      <alignment horizontal="left" vertical="center" wrapText="1"/>
    </xf>
    <xf numFmtId="0" fontId="27" fillId="2" borderId="66" xfId="30" applyFont="1" applyFill="1" applyBorder="1" applyAlignment="1">
      <alignment horizontal="left" vertical="center" wrapText="1"/>
    </xf>
    <xf numFmtId="0" fontId="14" fillId="2" borderId="54" xfId="30" applyFont="1" applyFill="1" applyBorder="1" applyAlignment="1">
      <alignment horizontal="center" vertical="center"/>
    </xf>
    <xf numFmtId="0" fontId="14" fillId="2" borderId="55" xfId="30" applyFont="1" applyFill="1" applyBorder="1" applyAlignment="1">
      <alignment horizontal="center" vertical="center"/>
    </xf>
    <xf numFmtId="0" fontId="14" fillId="2" borderId="56" xfId="30" applyFont="1" applyFill="1" applyBorder="1" applyAlignment="1">
      <alignment horizontal="center" vertical="center"/>
    </xf>
    <xf numFmtId="0" fontId="14" fillId="2" borderId="18" xfId="30" applyFont="1" applyFill="1" applyBorder="1" applyAlignment="1">
      <alignment horizontal="left" vertical="center"/>
    </xf>
    <xf numFmtId="0" fontId="14" fillId="2" borderId="19" xfId="30" applyFont="1" applyFill="1" applyBorder="1" applyAlignment="1">
      <alignment horizontal="left" vertical="center"/>
    </xf>
    <xf numFmtId="0" fontId="14" fillId="2" borderId="17" xfId="30" applyFont="1" applyFill="1" applyBorder="1" applyAlignment="1">
      <alignment horizontal="left" vertical="center"/>
    </xf>
    <xf numFmtId="0" fontId="14" fillId="2" borderId="20" xfId="30" applyFont="1" applyFill="1" applyBorder="1" applyAlignment="1">
      <alignment horizontal="left" vertical="center"/>
    </xf>
    <xf numFmtId="0" fontId="14" fillId="2" borderId="41" xfId="30" applyFont="1" applyFill="1" applyBorder="1" applyAlignment="1">
      <alignment horizontal="center" vertical="center"/>
    </xf>
    <xf numFmtId="0" fontId="14" fillId="2" borderId="22" xfId="30" applyFont="1" applyFill="1" applyBorder="1" applyAlignment="1">
      <alignment horizontal="center" vertical="center"/>
    </xf>
    <xf numFmtId="0" fontId="14" fillId="2" borderId="23" xfId="30" applyFont="1" applyFill="1" applyBorder="1" applyAlignment="1">
      <alignment horizontal="center" vertical="center"/>
    </xf>
    <xf numFmtId="0" fontId="14" fillId="2" borderId="21" xfId="30" applyFont="1" applyFill="1" applyBorder="1" applyAlignment="1">
      <alignment horizontal="center" vertical="center"/>
    </xf>
    <xf numFmtId="0" fontId="14" fillId="2" borderId="38" xfId="30" applyFont="1" applyFill="1" applyBorder="1" applyAlignment="1">
      <alignment horizontal="center" vertical="center"/>
    </xf>
    <xf numFmtId="0" fontId="22" fillId="10" borderId="54" xfId="30" applyFont="1" applyFill="1" applyBorder="1" applyAlignment="1">
      <alignment horizontal="center" vertical="center" wrapText="1"/>
    </xf>
    <xf numFmtId="0" fontId="30" fillId="10" borderId="55" xfId="30" applyFont="1" applyFill="1" applyBorder="1" applyAlignment="1">
      <alignment horizontal="center" vertical="center" wrapText="1"/>
    </xf>
    <xf numFmtId="0" fontId="30" fillId="10" borderId="56" xfId="30" applyFont="1" applyFill="1" applyBorder="1" applyAlignment="1">
      <alignment horizontal="center" vertical="center" wrapText="1"/>
    </xf>
    <xf numFmtId="0" fontId="22" fillId="10" borderId="7" xfId="30" applyFont="1" applyFill="1" applyBorder="1" applyAlignment="1">
      <alignment horizontal="center" vertical="center" wrapText="1"/>
    </xf>
    <xf numFmtId="0" fontId="22" fillId="10" borderId="6" xfId="30" applyFont="1" applyFill="1" applyBorder="1" applyAlignment="1">
      <alignment horizontal="center" vertical="center" wrapText="1"/>
    </xf>
    <xf numFmtId="0" fontId="22" fillId="10" borderId="5" xfId="30" applyFont="1" applyFill="1" applyBorder="1" applyAlignment="1">
      <alignment horizontal="center" vertical="center" wrapText="1"/>
    </xf>
    <xf numFmtId="0" fontId="14" fillId="2" borderId="36" xfId="30" applyFont="1" applyFill="1" applyBorder="1" applyAlignment="1">
      <alignment horizontal="center" vertical="center" wrapText="1"/>
    </xf>
    <xf numFmtId="0" fontId="14" fillId="2" borderId="0" xfId="30" applyFont="1" applyFill="1" applyAlignment="1">
      <alignment horizontal="center" vertical="center" wrapText="1"/>
    </xf>
    <xf numFmtId="0" fontId="14" fillId="2" borderId="37" xfId="30" applyFont="1" applyFill="1" applyBorder="1" applyAlignment="1">
      <alignment horizontal="center" vertical="center" wrapText="1"/>
    </xf>
    <xf numFmtId="0" fontId="14" fillId="2" borderId="54" xfId="30" applyFont="1" applyFill="1" applyBorder="1" applyAlignment="1">
      <alignment horizontal="center" vertical="center" wrapText="1"/>
    </xf>
    <xf numFmtId="0" fontId="14" fillId="2" borderId="55" xfId="30" applyFont="1" applyFill="1" applyBorder="1" applyAlignment="1">
      <alignment horizontal="center" vertical="center" wrapText="1"/>
    </xf>
    <xf numFmtId="0" fontId="14" fillId="2" borderId="46" xfId="30" applyFont="1" applyFill="1" applyBorder="1" applyAlignment="1">
      <alignment horizontal="center" vertical="center" wrapText="1"/>
    </xf>
    <xf numFmtId="0" fontId="14" fillId="2" borderId="15" xfId="30" applyFont="1" applyFill="1" applyBorder="1" applyAlignment="1">
      <alignment horizontal="center" vertical="center" wrapText="1"/>
    </xf>
    <xf numFmtId="0" fontId="14" fillId="2" borderId="16" xfId="3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center" vertical="center" wrapText="1"/>
    </xf>
  </cellXfs>
  <cellStyles count="72">
    <cellStyle name="Excel Built-in Normal" xfId="1" xr:uid="{00000000-0005-0000-0000-000000000000}"/>
    <cellStyle name="Hyperlink 2" xfId="2" xr:uid="{00000000-0005-0000-0000-000001000000}"/>
    <cellStyle name="Hyperlink 3" xfId="3" xr:uid="{00000000-0005-0000-0000-000002000000}"/>
    <cellStyle name="Moeda" xfId="4" builtinId="4"/>
    <cellStyle name="Moeda 2" xfId="5" xr:uid="{00000000-0005-0000-0000-000004000000}"/>
    <cellStyle name="Moeda 2 2" xfId="6" xr:uid="{00000000-0005-0000-0000-000005000000}"/>
    <cellStyle name="Moeda 2 2 2" xfId="7" xr:uid="{00000000-0005-0000-0000-000006000000}"/>
    <cellStyle name="Moeda 2 2 3" xfId="8" xr:uid="{00000000-0005-0000-0000-000007000000}"/>
    <cellStyle name="Moeda 2 2 4" xfId="9" xr:uid="{00000000-0005-0000-0000-000008000000}"/>
    <cellStyle name="Moeda 2 3" xfId="10" xr:uid="{00000000-0005-0000-0000-000009000000}"/>
    <cellStyle name="Moeda 2 4" xfId="11" xr:uid="{00000000-0005-0000-0000-00000A000000}"/>
    <cellStyle name="Moeda 2 5" xfId="12" xr:uid="{00000000-0005-0000-0000-00000B000000}"/>
    <cellStyle name="Moeda 3" xfId="13" xr:uid="{00000000-0005-0000-0000-00000C000000}"/>
    <cellStyle name="Moeda 3 2" xfId="14" xr:uid="{00000000-0005-0000-0000-00000D000000}"/>
    <cellStyle name="Moeda 3 3" xfId="15" xr:uid="{00000000-0005-0000-0000-00000E000000}"/>
    <cellStyle name="Moeda 3 4" xfId="16" xr:uid="{00000000-0005-0000-0000-00000F000000}"/>
    <cellStyle name="Moeda 4" xfId="17" xr:uid="{00000000-0005-0000-0000-000010000000}"/>
    <cellStyle name="Moeda 4 2" xfId="18" xr:uid="{00000000-0005-0000-0000-000011000000}"/>
    <cellStyle name="Moeda 4 2 2" xfId="19" xr:uid="{00000000-0005-0000-0000-000012000000}"/>
    <cellStyle name="Moeda 4 3" xfId="20" xr:uid="{00000000-0005-0000-0000-000013000000}"/>
    <cellStyle name="Moeda 5" xfId="21" xr:uid="{00000000-0005-0000-0000-000014000000}"/>
    <cellStyle name="Moeda 5 2" xfId="22" xr:uid="{00000000-0005-0000-0000-000015000000}"/>
    <cellStyle name="Moeda 6" xfId="23" xr:uid="{00000000-0005-0000-0000-000016000000}"/>
    <cellStyle name="Moeda 7" xfId="24" xr:uid="{00000000-0005-0000-0000-000017000000}"/>
    <cellStyle name="Moeda 8" xfId="25" xr:uid="{00000000-0005-0000-0000-000018000000}"/>
    <cellStyle name="Moeda 8 2" xfId="65" xr:uid="{00000000-0005-0000-0000-000019000000}"/>
    <cellStyle name="Moeda 9" xfId="64" xr:uid="{00000000-0005-0000-0000-00001A000000}"/>
    <cellStyle name="Normal" xfId="0" builtinId="0"/>
    <cellStyle name="Normal 2" xfId="26" xr:uid="{00000000-0005-0000-0000-00001C000000}"/>
    <cellStyle name="Normal 2 2" xfId="27" xr:uid="{00000000-0005-0000-0000-00001D000000}"/>
    <cellStyle name="Normal 2 3" xfId="28" xr:uid="{00000000-0005-0000-0000-00001E000000}"/>
    <cellStyle name="Normal 2 3 2" xfId="68" xr:uid="{00000000-0005-0000-0000-00001F000000}"/>
    <cellStyle name="Normal 3" xfId="29" xr:uid="{00000000-0005-0000-0000-000020000000}"/>
    <cellStyle name="Normal 3 2" xfId="30" xr:uid="{00000000-0005-0000-0000-000021000000}"/>
    <cellStyle name="Normal 3 2 2" xfId="31" xr:uid="{00000000-0005-0000-0000-000022000000}"/>
    <cellStyle name="Normal 3 3" xfId="70" xr:uid="{BD4D1C87-C1B2-4AF7-BFAB-14BA76C570A0}"/>
    <cellStyle name="Normal 4" xfId="32" xr:uid="{00000000-0005-0000-0000-000023000000}"/>
    <cellStyle name="Normal 5" xfId="33" xr:uid="{00000000-0005-0000-0000-000024000000}"/>
    <cellStyle name="Normal 6" xfId="34" xr:uid="{00000000-0005-0000-0000-000025000000}"/>
    <cellStyle name="Normal 6 2" xfId="63" xr:uid="{00000000-0005-0000-0000-000026000000}"/>
    <cellStyle name="Normal 7" xfId="67" xr:uid="{00000000-0005-0000-0000-000027000000}"/>
    <cellStyle name="Normal 8" xfId="69" xr:uid="{60500DEB-9BC5-4CA1-BD87-3CD589B8FC3C}"/>
    <cellStyle name="Porcentagem" xfId="71" builtinId="5"/>
    <cellStyle name="Porcentagem 2" xfId="35" xr:uid="{00000000-0005-0000-0000-000028000000}"/>
    <cellStyle name="Porcentagem 3" xfId="36" xr:uid="{00000000-0005-0000-0000-000029000000}"/>
    <cellStyle name="Porcentagem 3 2" xfId="37" xr:uid="{00000000-0005-0000-0000-00002A000000}"/>
    <cellStyle name="Porcentagem 4" xfId="38" xr:uid="{00000000-0005-0000-0000-00002B000000}"/>
    <cellStyle name="Porcentagem 5" xfId="39" xr:uid="{00000000-0005-0000-0000-00002C000000}"/>
    <cellStyle name="Porcentagem 6" xfId="40" xr:uid="{00000000-0005-0000-0000-00002D000000}"/>
    <cellStyle name="Porcentagem 7" xfId="41" xr:uid="{00000000-0005-0000-0000-00002E000000}"/>
    <cellStyle name="Separador de milhares 2" xfId="42" xr:uid="{00000000-0005-0000-0000-00002F000000}"/>
    <cellStyle name="Separador de milhares 2 2" xfId="43" xr:uid="{00000000-0005-0000-0000-000030000000}"/>
    <cellStyle name="Separador de milhares 2 2 2" xfId="44" xr:uid="{00000000-0005-0000-0000-000031000000}"/>
    <cellStyle name="Separador de milhares 2 3" xfId="45" xr:uid="{00000000-0005-0000-0000-000032000000}"/>
    <cellStyle name="Separador de milhares 2 4" xfId="46" xr:uid="{00000000-0005-0000-0000-000033000000}"/>
    <cellStyle name="Separador de milhares 3" xfId="47" xr:uid="{00000000-0005-0000-0000-000034000000}"/>
    <cellStyle name="Separador de milhares 3 2" xfId="48" xr:uid="{00000000-0005-0000-0000-000035000000}"/>
    <cellStyle name="Separador de milhares 3 3" xfId="49" xr:uid="{00000000-0005-0000-0000-000036000000}"/>
    <cellStyle name="Separador de milhares 4" xfId="50" xr:uid="{00000000-0005-0000-0000-000037000000}"/>
    <cellStyle name="Separador de milhares 5" xfId="51" xr:uid="{00000000-0005-0000-0000-000038000000}"/>
    <cellStyle name="Título 1 1" xfId="52" xr:uid="{00000000-0005-0000-0000-000039000000}"/>
    <cellStyle name="Título 1 1 1" xfId="53" xr:uid="{00000000-0005-0000-0000-00003A000000}"/>
    <cellStyle name="Título 1 1 1 1" xfId="54" xr:uid="{00000000-0005-0000-0000-00003B000000}"/>
    <cellStyle name="Título 1 1 1 1 1" xfId="55" xr:uid="{00000000-0005-0000-0000-00003C000000}"/>
    <cellStyle name="Título 1 1 1 1 1 1" xfId="56" xr:uid="{00000000-0005-0000-0000-00003D000000}"/>
    <cellStyle name="Título 1 1 1 1 1 1 1" xfId="57" xr:uid="{00000000-0005-0000-0000-00003E000000}"/>
    <cellStyle name="Vírgula" xfId="58" builtinId="3"/>
    <cellStyle name="Vírgula 2" xfId="59" xr:uid="{00000000-0005-0000-0000-000040000000}"/>
    <cellStyle name="Vírgula 2 2" xfId="60" xr:uid="{00000000-0005-0000-0000-000041000000}"/>
    <cellStyle name="Vírgula 3" xfId="61" xr:uid="{00000000-0005-0000-0000-000042000000}"/>
    <cellStyle name="Vírgula 4" xfId="62" xr:uid="{00000000-0005-0000-0000-000043000000}"/>
    <cellStyle name="Vírgula 5" xfId="66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352426</xdr:colOff>
      <xdr:row>159</xdr:row>
      <xdr:rowOff>180975</xdr:rowOff>
    </xdr:from>
    <xdr:to>
      <xdr:col>4</xdr:col>
      <xdr:colOff>1000126</xdr:colOff>
      <xdr:row>159</xdr:row>
      <xdr:rowOff>180975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95651" y="33413700"/>
          <a:ext cx="647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466725</xdr:colOff>
      <xdr:row>166</xdr:row>
      <xdr:rowOff>0</xdr:rowOff>
    </xdr:from>
    <xdr:to>
      <xdr:col>4</xdr:col>
      <xdr:colOff>923925</xdr:colOff>
      <xdr:row>166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3409950" y="3460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371475</xdr:colOff>
      <xdr:row>172</xdr:row>
      <xdr:rowOff>9525</xdr:rowOff>
    </xdr:from>
    <xdr:to>
      <xdr:col>4</xdr:col>
      <xdr:colOff>1047750</xdr:colOff>
      <xdr:row>172</xdr:row>
      <xdr:rowOff>9525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314700" y="36147375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171450</xdr:colOff>
      <xdr:row>172</xdr:row>
      <xdr:rowOff>0</xdr:rowOff>
    </xdr:from>
    <xdr:to>
      <xdr:col>6</xdr:col>
      <xdr:colOff>809625</xdr:colOff>
      <xdr:row>172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5229225" y="361188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25400</xdr:rowOff>
    </xdr:from>
    <xdr:to>
      <xdr:col>3</xdr:col>
      <xdr:colOff>937177</xdr:colOff>
      <xdr:row>5</xdr:row>
      <xdr:rowOff>108226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2D41B82-9F93-457F-A5B5-C13991AF54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00"/>
          <a:ext cx="3019977" cy="10035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923925</xdr:colOff>
      <xdr:row>5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AFB736-83FF-4816-A23B-98807319F69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6675"/>
          <a:ext cx="2790825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dra.NAVELE.000\Desktop\JAN%2019\Prova%20de%20Mat&#233;mat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Geral VERIFICAÇÃO"/>
      <sheetName val="ferramentas "/>
      <sheetName val="Pl Dimensionamento"/>
      <sheetName val="Adicional Noturno"/>
      <sheetName val="Salario Base"/>
      <sheetName val="Insalubridade E Periculosidade"/>
      <sheetName val="VT"/>
      <sheetName val="VA"/>
      <sheetName val="Súmua 444 TST"/>
      <sheetName val="Uniformes e EPI´s"/>
      <sheetName val="Validação - MO"/>
      <sheetName val="Coord"/>
      <sheetName val="Eng Elet"/>
      <sheetName val="Té Edif"/>
      <sheetName val="Téc Seg"/>
      <sheetName val="Téc em Eletrônica"/>
      <sheetName val="Téc Eletrot"/>
      <sheetName val="Téc Mec"/>
      <sheetName val="Téc Telef"/>
      <sheetName val="Enc"/>
      <sheetName val="Aux Téc "/>
      <sheetName val="Aux Adm"/>
      <sheetName val="Alm"/>
      <sheetName val="Bomb Hid"/>
      <sheetName val="Bomb Gases"/>
      <sheetName val="Marc"/>
      <sheetName val="Ped"/>
      <sheetName val="Pint"/>
      <sheetName val="Serra"/>
      <sheetName val="Estof"/>
      <sheetName val="Serv"/>
      <sheetName val="Elet"/>
      <sheetName val="Enc Dia "/>
      <sheetName val="Enc Not "/>
      <sheetName val="Bomb Hid Dia"/>
      <sheetName val="Bomb Hid Not"/>
      <sheetName val="Bomb Gas Dia"/>
      <sheetName val="Bomb Gas Not"/>
      <sheetName val="Elet Dia"/>
      <sheetName val="Elet Not"/>
      <sheetName val="Serv Dia"/>
      <sheetName val="Serv Not"/>
      <sheetName val="Op Sub Dia"/>
      <sheetName val="Ope Sub Not"/>
      <sheetName val="Geral 2"/>
      <sheetName val="Verva Aquisição Materiais"/>
      <sheetName val="Verba Serviços Corretiva"/>
      <sheetName val="Mat Consumo"/>
      <sheetName val="Plan1"/>
      <sheetName val="P TRAB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COORDENADOR DE CONTRATO (ENGENHEIRO CIVIL ou ARQUITETO )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9">
          <cell r="K19">
            <v>954</v>
          </cell>
        </row>
      </sheetData>
      <sheetData sheetId="13">
        <row r="28">
          <cell r="H28">
            <v>2575.7999999999997</v>
          </cell>
        </row>
      </sheetData>
      <sheetData sheetId="14"/>
      <sheetData sheetId="15"/>
      <sheetData sheetId="16"/>
      <sheetData sheetId="17">
        <row r="27">
          <cell r="H27">
            <v>693.59099999999989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6">
          <cell r="H26">
            <v>2932.54</v>
          </cell>
        </row>
      </sheetData>
      <sheetData sheetId="35">
        <row r="26">
          <cell r="H26">
            <v>1730.94</v>
          </cell>
        </row>
      </sheetData>
      <sheetData sheetId="36">
        <row r="26">
          <cell r="H26">
            <v>1730.94</v>
          </cell>
        </row>
      </sheetData>
      <sheetData sheetId="37">
        <row r="26">
          <cell r="H26">
            <v>1730.94</v>
          </cell>
        </row>
      </sheetData>
      <sheetData sheetId="38">
        <row r="26">
          <cell r="H26">
            <v>1730.94</v>
          </cell>
        </row>
      </sheetData>
      <sheetData sheetId="39">
        <row r="26">
          <cell r="H26">
            <v>1730.94</v>
          </cell>
        </row>
      </sheetData>
      <sheetData sheetId="40">
        <row r="26">
          <cell r="H26">
            <v>1730.94</v>
          </cell>
        </row>
      </sheetData>
      <sheetData sheetId="41"/>
      <sheetData sheetId="42">
        <row r="26">
          <cell r="H26">
            <v>1174.22</v>
          </cell>
        </row>
      </sheetData>
      <sheetData sheetId="43">
        <row r="26">
          <cell r="H26">
            <v>2311.9699999999998</v>
          </cell>
        </row>
      </sheetData>
      <sheetData sheetId="44">
        <row r="26">
          <cell r="H26">
            <v>2311.9699999999998</v>
          </cell>
        </row>
      </sheetData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764"/>
  <sheetViews>
    <sheetView showGridLines="0" tabSelected="1" zoomScaleNormal="100" workbookViewId="0">
      <pane xSplit="10" ySplit="5" topLeftCell="K111" activePane="bottomRight" state="frozen"/>
      <selection pane="topRight" activeCell="K1" sqref="K1"/>
      <selection pane="bottomLeft" activeCell="A6" sqref="A6"/>
      <selection pane="bottomRight" activeCell="N117" sqref="N117:R117"/>
    </sheetView>
  </sheetViews>
  <sheetFormatPr defaultColWidth="9.85546875" defaultRowHeight="15" x14ac:dyDescent="0.25"/>
  <cols>
    <col min="1" max="1" width="7.28515625" style="54" customWidth="1"/>
    <col min="2" max="2" width="9.85546875" style="1" customWidth="1"/>
    <col min="3" max="3" width="12.7109375" style="1" customWidth="1"/>
    <col min="4" max="4" width="14.28515625" style="1" customWidth="1"/>
    <col min="5" max="5" width="20.140625" style="1" customWidth="1"/>
    <col min="6" max="6" width="13.140625" style="1" customWidth="1"/>
    <col min="7" max="7" width="13.42578125" style="1" customWidth="1"/>
    <col min="8" max="8" width="20.85546875" style="1" customWidth="1"/>
    <col min="9" max="9" width="16.28515625" style="54" bestFit="1" customWidth="1"/>
    <col min="10" max="10" width="11.5703125" style="2" customWidth="1"/>
    <col min="11" max="11" width="2.85546875" style="70" customWidth="1"/>
    <col min="12" max="12" width="9.85546875" style="35" bestFit="1" customWidth="1"/>
    <col min="13" max="13" width="9.5703125" style="35" bestFit="1" customWidth="1"/>
    <col min="14" max="18" width="14.5703125" style="35" bestFit="1" customWidth="1"/>
    <col min="19" max="22" width="8.85546875" style="35" customWidth="1"/>
    <col min="23" max="251" width="8.85546875" style="3" customWidth="1"/>
    <col min="252" max="252" width="1.85546875" style="3" customWidth="1"/>
    <col min="253" max="253" width="7.28515625" style="3" customWidth="1"/>
    <col min="254" max="16384" width="9.85546875" style="3"/>
  </cols>
  <sheetData>
    <row r="1" spans="1:22" x14ac:dyDescent="0.25">
      <c r="A1" s="348"/>
      <c r="B1" s="348"/>
      <c r="C1" s="348"/>
      <c r="D1" s="348"/>
      <c r="E1" s="348"/>
      <c r="F1" s="348"/>
      <c r="G1" s="348"/>
      <c r="H1" s="348"/>
      <c r="I1" s="348"/>
      <c r="J1" s="348"/>
    </row>
    <row r="2" spans="1:22" x14ac:dyDescent="0.25">
      <c r="A2" s="348"/>
      <c r="B2" s="348"/>
      <c r="C2" s="348"/>
      <c r="D2" s="348"/>
      <c r="E2" s="348"/>
      <c r="F2" s="348"/>
      <c r="G2" s="348"/>
      <c r="H2" s="348"/>
      <c r="I2" s="348"/>
      <c r="J2" s="348"/>
    </row>
    <row r="3" spans="1:22" x14ac:dyDescent="0.25">
      <c r="A3" s="348"/>
      <c r="B3" s="348"/>
      <c r="C3" s="348"/>
      <c r="D3" s="348"/>
      <c r="E3" s="348"/>
      <c r="F3" s="348"/>
      <c r="G3" s="348"/>
      <c r="H3" s="348"/>
      <c r="I3" s="348"/>
      <c r="J3" s="348"/>
    </row>
    <row r="4" spans="1:22" x14ac:dyDescent="0.25">
      <c r="A4" s="348"/>
      <c r="B4" s="348"/>
      <c r="C4" s="348"/>
      <c r="D4" s="348"/>
      <c r="E4" s="348"/>
      <c r="F4" s="348"/>
      <c r="G4" s="348"/>
      <c r="H4" s="348"/>
      <c r="I4" s="348"/>
      <c r="J4" s="348"/>
    </row>
    <row r="5" spans="1:22" x14ac:dyDescent="0.25">
      <c r="A5" s="348"/>
      <c r="B5" s="348"/>
      <c r="C5" s="348"/>
      <c r="D5" s="348"/>
      <c r="E5" s="348"/>
      <c r="F5" s="348"/>
      <c r="G5" s="348"/>
      <c r="H5" s="348"/>
      <c r="I5" s="348"/>
      <c r="J5" s="348"/>
    </row>
    <row r="6" spans="1:22" ht="15.75" thickBot="1" x14ac:dyDescent="0.3">
      <c r="A6" s="349"/>
      <c r="B6" s="349"/>
      <c r="C6" s="349"/>
      <c r="D6" s="349"/>
      <c r="E6" s="349"/>
      <c r="F6" s="349"/>
      <c r="G6" s="349"/>
      <c r="H6" s="349"/>
      <c r="I6" s="349"/>
      <c r="J6" s="349"/>
    </row>
    <row r="7" spans="1:22" ht="21.75" thickBot="1" x14ac:dyDescent="0.3">
      <c r="A7" s="258" t="s">
        <v>234</v>
      </c>
      <c r="B7" s="259"/>
      <c r="C7" s="259"/>
      <c r="D7" s="259"/>
      <c r="E7" s="259"/>
      <c r="F7" s="259"/>
      <c r="G7" s="259"/>
      <c r="H7" s="259"/>
      <c r="I7" s="259"/>
      <c r="J7" s="260"/>
    </row>
    <row r="8" spans="1:22" ht="21" x14ac:dyDescent="0.25">
      <c r="A8" s="258" t="s">
        <v>335</v>
      </c>
      <c r="B8" s="259"/>
      <c r="C8" s="259"/>
      <c r="D8" s="259"/>
      <c r="E8" s="259"/>
      <c r="F8" s="259"/>
      <c r="G8" s="259"/>
      <c r="H8" s="259"/>
      <c r="I8" s="259"/>
      <c r="J8" s="260"/>
    </row>
    <row r="9" spans="1:22" ht="11.25" customHeight="1" x14ac:dyDescent="0.25">
      <c r="A9" s="261"/>
      <c r="B9" s="262"/>
      <c r="C9" s="262"/>
      <c r="D9" s="262"/>
      <c r="E9" s="262"/>
      <c r="F9" s="262"/>
      <c r="G9" s="262"/>
      <c r="H9" s="262"/>
      <c r="I9" s="262"/>
      <c r="J9" s="263"/>
      <c r="K9" s="35"/>
    </row>
    <row r="10" spans="1:22" s="1" customFormat="1" ht="12.75" customHeight="1" x14ac:dyDescent="0.25">
      <c r="A10" s="264" t="s">
        <v>0</v>
      </c>
      <c r="B10" s="265"/>
      <c r="C10" s="265"/>
      <c r="D10" s="265"/>
      <c r="E10" s="265"/>
      <c r="F10" s="265"/>
      <c r="G10" s="265"/>
      <c r="H10" s="265"/>
      <c r="I10" s="265"/>
      <c r="J10" s="26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s="1" customFormat="1" ht="13.5" customHeight="1" x14ac:dyDescent="0.25">
      <c r="A11" s="241" t="s">
        <v>1</v>
      </c>
      <c r="B11" s="204"/>
      <c r="C11" s="267" t="s">
        <v>327</v>
      </c>
      <c r="D11" s="267"/>
      <c r="E11" s="267"/>
      <c r="F11" s="267"/>
      <c r="G11" s="267"/>
      <c r="H11" s="267"/>
      <c r="I11" s="267"/>
      <c r="J11" s="268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22" ht="13.5" customHeight="1" x14ac:dyDescent="0.25">
      <c r="A12" s="241" t="s">
        <v>2</v>
      </c>
      <c r="B12" s="204"/>
      <c r="C12" s="242" t="s">
        <v>336</v>
      </c>
      <c r="D12" s="242"/>
      <c r="E12" s="242"/>
      <c r="F12" s="242"/>
      <c r="G12" s="242"/>
      <c r="H12" s="242"/>
      <c r="I12" s="242"/>
      <c r="J12" s="243"/>
      <c r="K12" s="35"/>
    </row>
    <row r="13" spans="1:22" x14ac:dyDescent="0.25">
      <c r="A13" s="241" t="s">
        <v>3</v>
      </c>
      <c r="B13" s="204"/>
      <c r="C13" s="244" t="s">
        <v>328</v>
      </c>
      <c r="D13" s="245"/>
      <c r="E13" s="245"/>
      <c r="F13" s="245"/>
      <c r="G13" s="245"/>
      <c r="H13" s="245"/>
      <c r="I13" s="245"/>
      <c r="J13" s="246"/>
      <c r="K13" s="35"/>
    </row>
    <row r="14" spans="1:22" ht="13.5" customHeight="1" x14ac:dyDescent="0.25">
      <c r="A14" s="247" t="s">
        <v>4</v>
      </c>
      <c r="B14" s="193"/>
      <c r="C14" s="193"/>
      <c r="D14" s="193"/>
      <c r="E14" s="193"/>
      <c r="F14" s="193"/>
      <c r="G14" s="193"/>
      <c r="H14" s="193"/>
      <c r="I14" s="193"/>
      <c r="J14" s="194"/>
      <c r="K14" s="35"/>
    </row>
    <row r="15" spans="1:22" ht="13.5" customHeight="1" x14ac:dyDescent="0.25">
      <c r="A15" s="10" t="s">
        <v>5</v>
      </c>
      <c r="B15" s="203" t="s">
        <v>6</v>
      </c>
      <c r="C15" s="203"/>
      <c r="D15" s="203"/>
      <c r="E15" s="203"/>
      <c r="F15" s="203"/>
      <c r="G15" s="203"/>
      <c r="H15" s="203"/>
      <c r="I15" s="179"/>
      <c r="J15" s="180"/>
      <c r="K15" s="35"/>
    </row>
    <row r="16" spans="1:22" x14ac:dyDescent="0.25">
      <c r="A16" s="10" t="s">
        <v>7</v>
      </c>
      <c r="B16" s="249" t="s">
        <v>8</v>
      </c>
      <c r="C16" s="249"/>
      <c r="D16" s="249"/>
      <c r="E16" s="249"/>
      <c r="F16" s="249"/>
      <c r="G16" s="249"/>
      <c r="H16" s="249"/>
      <c r="I16" s="177" t="s">
        <v>329</v>
      </c>
      <c r="J16" s="178"/>
      <c r="K16" s="35"/>
    </row>
    <row r="17" spans="1:22" ht="13.5" customHeight="1" x14ac:dyDescent="0.25">
      <c r="A17" s="10" t="s">
        <v>9</v>
      </c>
      <c r="B17" s="249" t="s">
        <v>10</v>
      </c>
      <c r="C17" s="249"/>
      <c r="D17" s="249"/>
      <c r="E17" s="249"/>
      <c r="F17" s="249"/>
      <c r="G17" s="249"/>
      <c r="H17" s="249"/>
      <c r="I17" s="250" t="s">
        <v>330</v>
      </c>
      <c r="J17" s="180"/>
      <c r="K17" s="35"/>
    </row>
    <row r="18" spans="1:22" ht="13.5" customHeight="1" x14ac:dyDescent="0.25">
      <c r="A18" s="10" t="s">
        <v>11</v>
      </c>
      <c r="B18" s="203" t="s">
        <v>12</v>
      </c>
      <c r="C18" s="203"/>
      <c r="D18" s="203"/>
      <c r="E18" s="203"/>
      <c r="F18" s="203"/>
      <c r="G18" s="203"/>
      <c r="H18" s="203"/>
      <c r="I18" s="251" t="s">
        <v>331</v>
      </c>
      <c r="J18" s="180"/>
      <c r="K18" s="35"/>
    </row>
    <row r="19" spans="1:22" ht="13.5" customHeight="1" x14ac:dyDescent="0.25">
      <c r="A19" s="10" t="s">
        <v>13</v>
      </c>
      <c r="B19" s="249" t="s">
        <v>14</v>
      </c>
      <c r="C19" s="249"/>
      <c r="D19" s="249"/>
      <c r="E19" s="249"/>
      <c r="F19" s="249"/>
      <c r="G19" s="249"/>
      <c r="H19" s="249"/>
      <c r="I19" s="177">
        <v>30</v>
      </c>
      <c r="J19" s="178"/>
      <c r="K19" s="35"/>
    </row>
    <row r="20" spans="1:22" x14ac:dyDescent="0.25">
      <c r="A20" s="10" t="s">
        <v>32</v>
      </c>
      <c r="B20" s="204" t="s">
        <v>263</v>
      </c>
      <c r="C20" s="204"/>
      <c r="D20" s="204"/>
      <c r="E20" s="204"/>
      <c r="F20" s="204"/>
      <c r="G20" s="204"/>
      <c r="H20" s="204"/>
      <c r="I20" s="188" t="s">
        <v>332</v>
      </c>
      <c r="J20" s="188"/>
      <c r="K20" s="37"/>
      <c r="L20" s="38"/>
      <c r="M20" s="38"/>
      <c r="N20" s="38"/>
      <c r="O20" s="38"/>
      <c r="P20" s="38"/>
      <c r="Q20" s="38"/>
    </row>
    <row r="21" spans="1:22" ht="13.5" customHeight="1" x14ac:dyDescent="0.25">
      <c r="A21" s="191" t="s">
        <v>15</v>
      </c>
      <c r="B21" s="192"/>
      <c r="C21" s="192"/>
      <c r="D21" s="192"/>
      <c r="E21" s="192"/>
      <c r="F21" s="193"/>
      <c r="G21" s="193"/>
      <c r="H21" s="193"/>
      <c r="I21" s="193"/>
      <c r="J21" s="194"/>
      <c r="K21" s="35"/>
    </row>
    <row r="22" spans="1:22" ht="18.600000000000001" customHeight="1" x14ac:dyDescent="0.25">
      <c r="A22" s="197" t="s">
        <v>16</v>
      </c>
      <c r="B22" s="197"/>
      <c r="C22" s="197"/>
      <c r="D22" s="197"/>
      <c r="E22" s="198"/>
      <c r="F22" s="195" t="s">
        <v>17</v>
      </c>
      <c r="G22" s="196"/>
      <c r="H22" s="196"/>
      <c r="I22" s="196" t="s">
        <v>18</v>
      </c>
      <c r="J22" s="206"/>
      <c r="K22" s="35"/>
    </row>
    <row r="23" spans="1:22" ht="36.6" customHeight="1" x14ac:dyDescent="0.25">
      <c r="A23" s="199"/>
      <c r="B23" s="199"/>
      <c r="C23" s="199"/>
      <c r="D23" s="199"/>
      <c r="E23" s="200"/>
      <c r="F23" s="195"/>
      <c r="G23" s="196"/>
      <c r="H23" s="196"/>
      <c r="I23" s="196"/>
      <c r="J23" s="206"/>
    </row>
    <row r="24" spans="1:22" s="71" customFormat="1" x14ac:dyDescent="0.25">
      <c r="A24" s="210" t="s">
        <v>180</v>
      </c>
      <c r="B24" s="248"/>
      <c r="C24" s="248"/>
      <c r="D24" s="248"/>
      <c r="E24" s="163"/>
      <c r="F24" s="210" t="s">
        <v>181</v>
      </c>
      <c r="G24" s="163"/>
      <c r="H24" s="51" t="s">
        <v>228</v>
      </c>
      <c r="I24" s="201">
        <v>464</v>
      </c>
      <c r="J24" s="202"/>
      <c r="K24" s="70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</row>
    <row r="25" spans="1:22" s="44" customFormat="1" x14ac:dyDescent="0.25">
      <c r="A25" s="211"/>
      <c r="B25" s="168"/>
      <c r="C25" s="168"/>
      <c r="D25" s="168"/>
      <c r="E25" s="169"/>
      <c r="F25" s="211"/>
      <c r="G25" s="169"/>
      <c r="H25" s="51" t="s">
        <v>227</v>
      </c>
      <c r="I25" s="201">
        <v>0</v>
      </c>
      <c r="J25" s="202"/>
      <c r="K25" s="70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 s="44" customFormat="1" ht="15.75" thickBot="1" x14ac:dyDescent="0.3">
      <c r="A26" s="164"/>
      <c r="B26" s="171"/>
      <c r="C26" s="171"/>
      <c r="D26" s="171"/>
      <c r="E26" s="165"/>
      <c r="F26" s="212"/>
      <c r="G26" s="213"/>
      <c r="H26" s="59" t="s">
        <v>229</v>
      </c>
      <c r="I26" s="189">
        <v>187</v>
      </c>
      <c r="J26" s="190"/>
      <c r="K26" s="70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spans="1:22" ht="37.5" customHeight="1" thickBot="1" x14ac:dyDescent="0.3">
      <c r="A27" s="255" t="s">
        <v>321</v>
      </c>
      <c r="B27" s="256"/>
      <c r="C27" s="256"/>
      <c r="D27" s="256"/>
      <c r="E27" s="256"/>
      <c r="F27" s="256"/>
      <c r="G27" s="256"/>
      <c r="H27" s="256"/>
      <c r="I27" s="256"/>
      <c r="J27" s="257"/>
      <c r="K27" s="35"/>
    </row>
    <row r="28" spans="1:22" x14ac:dyDescent="0.25">
      <c r="A28" s="252" t="s">
        <v>19</v>
      </c>
      <c r="B28" s="253"/>
      <c r="C28" s="253"/>
      <c r="D28" s="253"/>
      <c r="E28" s="253"/>
      <c r="F28" s="253"/>
      <c r="G28" s="253"/>
      <c r="H28" s="253"/>
      <c r="I28" s="253"/>
      <c r="J28" s="254"/>
      <c r="K28" s="35"/>
    </row>
    <row r="29" spans="1:22" x14ac:dyDescent="0.25">
      <c r="A29" s="247" t="s">
        <v>20</v>
      </c>
      <c r="B29" s="193"/>
      <c r="C29" s="193"/>
      <c r="D29" s="193"/>
      <c r="E29" s="193"/>
      <c r="F29" s="193"/>
      <c r="G29" s="193"/>
      <c r="H29" s="193"/>
      <c r="I29" s="193"/>
      <c r="J29" s="194"/>
      <c r="K29" s="35"/>
    </row>
    <row r="30" spans="1:22" x14ac:dyDescent="0.25">
      <c r="A30" s="247" t="s">
        <v>21</v>
      </c>
      <c r="B30" s="193"/>
      <c r="C30" s="193"/>
      <c r="D30" s="193"/>
      <c r="E30" s="193"/>
      <c r="F30" s="193"/>
      <c r="G30" s="193"/>
      <c r="H30" s="193"/>
      <c r="I30" s="193"/>
      <c r="J30" s="194"/>
      <c r="K30" s="35"/>
    </row>
    <row r="31" spans="1:22" x14ac:dyDescent="0.25">
      <c r="A31" s="205" t="s">
        <v>22</v>
      </c>
      <c r="B31" s="196"/>
      <c r="C31" s="196"/>
      <c r="D31" s="196"/>
      <c r="E31" s="196"/>
      <c r="F31" s="196"/>
      <c r="G31" s="196"/>
      <c r="H31" s="196"/>
      <c r="I31" s="196"/>
      <c r="J31" s="206"/>
      <c r="K31" s="35"/>
    </row>
    <row r="32" spans="1:22" ht="15.75" customHeight="1" x14ac:dyDescent="0.25">
      <c r="A32" s="10">
        <v>1</v>
      </c>
      <c r="B32" s="207" t="s">
        <v>23</v>
      </c>
      <c r="C32" s="207"/>
      <c r="D32" s="207"/>
      <c r="E32" s="207"/>
      <c r="F32" s="207"/>
      <c r="G32" s="207"/>
      <c r="H32" s="208" t="s">
        <v>180</v>
      </c>
      <c r="I32" s="208"/>
      <c r="J32" s="209"/>
      <c r="K32" s="35"/>
    </row>
    <row r="33" spans="1:14" ht="15.75" customHeight="1" x14ac:dyDescent="0.25">
      <c r="A33" s="10">
        <v>2</v>
      </c>
      <c r="B33" s="207" t="s">
        <v>24</v>
      </c>
      <c r="C33" s="207"/>
      <c r="D33" s="207"/>
      <c r="E33" s="207"/>
      <c r="F33" s="207"/>
      <c r="G33" s="207"/>
      <c r="H33" s="208" t="s">
        <v>333</v>
      </c>
      <c r="I33" s="208"/>
      <c r="J33" s="209"/>
      <c r="K33" s="35"/>
    </row>
    <row r="34" spans="1:14" x14ac:dyDescent="0.25">
      <c r="A34" s="10">
        <v>3</v>
      </c>
      <c r="B34" s="207" t="s">
        <v>25</v>
      </c>
      <c r="C34" s="207"/>
      <c r="D34" s="207"/>
      <c r="E34" s="207"/>
      <c r="F34" s="207"/>
      <c r="G34" s="207"/>
      <c r="H34" s="208" t="s">
        <v>214</v>
      </c>
      <c r="I34" s="208"/>
      <c r="J34" s="209"/>
      <c r="K34" s="35"/>
    </row>
    <row r="35" spans="1:14" ht="15" customHeight="1" x14ac:dyDescent="0.25">
      <c r="A35" s="10">
        <v>4</v>
      </c>
      <c r="B35" s="207" t="s">
        <v>26</v>
      </c>
      <c r="C35" s="207"/>
      <c r="D35" s="207"/>
      <c r="E35" s="207"/>
      <c r="F35" s="207"/>
      <c r="G35" s="207"/>
      <c r="H35" s="270">
        <v>0</v>
      </c>
      <c r="I35" s="271"/>
      <c r="J35" s="272"/>
      <c r="K35" s="35"/>
      <c r="L35" s="42" t="s">
        <v>337</v>
      </c>
    </row>
    <row r="36" spans="1:14" ht="15.75" customHeight="1" thickBot="1" x14ac:dyDescent="0.3">
      <c r="A36" s="49">
        <v>5</v>
      </c>
      <c r="B36" s="269" t="s">
        <v>27</v>
      </c>
      <c r="C36" s="269"/>
      <c r="D36" s="269"/>
      <c r="E36" s="269"/>
      <c r="F36" s="269"/>
      <c r="G36" s="269"/>
      <c r="H36" s="273">
        <v>46023</v>
      </c>
      <c r="I36" s="274"/>
      <c r="J36" s="275"/>
      <c r="K36" s="35"/>
    </row>
    <row r="37" spans="1:14" x14ac:dyDescent="0.25">
      <c r="A37" s="148" t="s">
        <v>28</v>
      </c>
      <c r="B37" s="149"/>
      <c r="C37" s="149"/>
      <c r="D37" s="149"/>
      <c r="E37" s="149"/>
      <c r="F37" s="149"/>
      <c r="G37" s="149"/>
      <c r="H37" s="149"/>
      <c r="I37" s="149"/>
      <c r="J37" s="150"/>
      <c r="K37" s="35"/>
    </row>
    <row r="38" spans="1:14" x14ac:dyDescent="0.25">
      <c r="A38" s="55" t="s">
        <v>314</v>
      </c>
      <c r="B38" s="237" t="s">
        <v>29</v>
      </c>
      <c r="C38" s="237"/>
      <c r="D38" s="237"/>
      <c r="E38" s="237"/>
      <c r="F38" s="237"/>
      <c r="G38" s="237"/>
      <c r="H38" s="237"/>
      <c r="I38" s="237"/>
      <c r="J38" s="11" t="s">
        <v>30</v>
      </c>
      <c r="K38" s="35"/>
      <c r="L38" s="52" t="s">
        <v>156</v>
      </c>
    </row>
    <row r="39" spans="1:14" x14ac:dyDescent="0.25">
      <c r="A39" s="10" t="s">
        <v>5</v>
      </c>
      <c r="B39" s="203" t="s">
        <v>31</v>
      </c>
      <c r="C39" s="203"/>
      <c r="D39" s="203"/>
      <c r="E39" s="203"/>
      <c r="F39" s="203"/>
      <c r="G39" s="203"/>
      <c r="H39" s="203"/>
      <c r="I39" s="203"/>
      <c r="J39" s="12">
        <v>0</v>
      </c>
      <c r="K39" s="35"/>
      <c r="L39" s="42" t="s">
        <v>337</v>
      </c>
    </row>
    <row r="40" spans="1:14" x14ac:dyDescent="0.25">
      <c r="A40" s="10" t="s">
        <v>7</v>
      </c>
      <c r="B40" s="203" t="s">
        <v>79</v>
      </c>
      <c r="C40" s="203"/>
      <c r="D40" s="203"/>
      <c r="E40" s="203"/>
      <c r="F40" s="203"/>
      <c r="G40" s="203"/>
      <c r="H40" s="203"/>
      <c r="I40" s="203"/>
      <c r="J40" s="13"/>
    </row>
    <row r="41" spans="1:14" ht="15" customHeight="1" thickBot="1" x14ac:dyDescent="0.3">
      <c r="A41" s="24"/>
      <c r="B41" s="277" t="s">
        <v>35</v>
      </c>
      <c r="C41" s="278"/>
      <c r="D41" s="278"/>
      <c r="E41" s="278"/>
      <c r="F41" s="278"/>
      <c r="G41" s="278"/>
      <c r="H41" s="278"/>
      <c r="I41" s="279"/>
      <c r="J41" s="14">
        <f>SUM(J39:J40)</f>
        <v>0</v>
      </c>
    </row>
    <row r="42" spans="1:14" ht="15.75" thickBot="1" x14ac:dyDescent="0.3">
      <c r="A42" s="276"/>
      <c r="B42" s="276"/>
      <c r="C42" s="276"/>
      <c r="D42" s="276"/>
      <c r="E42" s="276"/>
      <c r="F42" s="276"/>
      <c r="G42" s="276"/>
      <c r="H42" s="276"/>
      <c r="I42" s="276"/>
      <c r="J42" s="276"/>
    </row>
    <row r="43" spans="1:14" x14ac:dyDescent="0.25">
      <c r="A43" s="148" t="s">
        <v>36</v>
      </c>
      <c r="B43" s="149"/>
      <c r="C43" s="149"/>
      <c r="D43" s="149"/>
      <c r="E43" s="149"/>
      <c r="F43" s="149"/>
      <c r="G43" s="149"/>
      <c r="H43" s="149"/>
      <c r="I43" s="149"/>
      <c r="J43" s="150"/>
    </row>
    <row r="44" spans="1:14" x14ac:dyDescent="0.25">
      <c r="A44" s="234" t="s">
        <v>37</v>
      </c>
      <c r="B44" s="235"/>
      <c r="C44" s="235"/>
      <c r="D44" s="235"/>
      <c r="E44" s="235"/>
      <c r="F44" s="235"/>
      <c r="G44" s="235"/>
      <c r="H44" s="235"/>
      <c r="I44" s="235"/>
      <c r="J44" s="236"/>
    </row>
    <row r="45" spans="1:14" x14ac:dyDescent="0.25">
      <c r="A45" s="55" t="s">
        <v>38</v>
      </c>
      <c r="B45" s="237" t="s">
        <v>39</v>
      </c>
      <c r="C45" s="237"/>
      <c r="D45" s="237"/>
      <c r="E45" s="237"/>
      <c r="F45" s="237"/>
      <c r="G45" s="237"/>
      <c r="H45" s="237"/>
      <c r="I45" s="5" t="s">
        <v>40</v>
      </c>
      <c r="J45" s="11" t="s">
        <v>41</v>
      </c>
      <c r="L45" s="52" t="s">
        <v>135</v>
      </c>
    </row>
    <row r="46" spans="1:14" x14ac:dyDescent="0.25">
      <c r="A46" s="10" t="s">
        <v>5</v>
      </c>
      <c r="B46" s="223" t="s">
        <v>42</v>
      </c>
      <c r="C46" s="223"/>
      <c r="D46" s="223"/>
      <c r="E46" s="224" t="s">
        <v>43</v>
      </c>
      <c r="F46" s="224"/>
      <c r="G46" s="224"/>
      <c r="H46" s="224"/>
      <c r="I46" s="6">
        <v>8.3299999999999999E-2</v>
      </c>
      <c r="J46" s="15">
        <f>$J$41*I46</f>
        <v>0</v>
      </c>
      <c r="L46" s="38" t="s">
        <v>133</v>
      </c>
    </row>
    <row r="47" spans="1:14" x14ac:dyDescent="0.25">
      <c r="A47" s="10" t="s">
        <v>7</v>
      </c>
      <c r="B47" s="223" t="s">
        <v>44</v>
      </c>
      <c r="C47" s="223"/>
      <c r="D47" s="223"/>
      <c r="E47" s="224" t="s">
        <v>45</v>
      </c>
      <c r="F47" s="224"/>
      <c r="G47" s="224"/>
      <c r="H47" s="224"/>
      <c r="I47" s="6">
        <v>0.121</v>
      </c>
      <c r="J47" s="15">
        <f>$J$41*I47</f>
        <v>0</v>
      </c>
      <c r="L47" s="38" t="s">
        <v>133</v>
      </c>
      <c r="N47" s="40"/>
    </row>
    <row r="48" spans="1:14" x14ac:dyDescent="0.25">
      <c r="A48" s="16"/>
      <c r="B48" s="220" t="s">
        <v>46</v>
      </c>
      <c r="C48" s="221"/>
      <c r="D48" s="221"/>
      <c r="E48" s="221"/>
      <c r="F48" s="221"/>
      <c r="G48" s="221"/>
      <c r="H48" s="221"/>
      <c r="I48" s="222"/>
      <c r="J48" s="17">
        <f>SUM(J46:J47)</f>
        <v>0</v>
      </c>
    </row>
    <row r="49" spans="1:15" ht="15.75" customHeight="1" x14ac:dyDescent="0.25">
      <c r="A49" s="10" t="s">
        <v>9</v>
      </c>
      <c r="B49" s="223" t="s">
        <v>47</v>
      </c>
      <c r="C49" s="223"/>
      <c r="D49" s="223"/>
      <c r="E49" s="223"/>
      <c r="F49" s="223"/>
      <c r="G49" s="223"/>
      <c r="H49" s="223"/>
      <c r="I49" s="223"/>
      <c r="J49" s="15">
        <f>J48*I61</f>
        <v>0</v>
      </c>
    </row>
    <row r="50" spans="1:15" ht="15.75" customHeight="1" x14ac:dyDescent="0.25">
      <c r="A50" s="18"/>
      <c r="B50" s="231" t="s">
        <v>48</v>
      </c>
      <c r="C50" s="232"/>
      <c r="D50" s="232"/>
      <c r="E50" s="232"/>
      <c r="F50" s="232"/>
      <c r="G50" s="232"/>
      <c r="H50" s="232"/>
      <c r="I50" s="233"/>
      <c r="J50" s="19">
        <f>J48+J49</f>
        <v>0</v>
      </c>
    </row>
    <row r="51" spans="1:15" x14ac:dyDescent="0.25">
      <c r="A51" s="234" t="s">
        <v>49</v>
      </c>
      <c r="B51" s="235"/>
      <c r="C51" s="235"/>
      <c r="D51" s="235"/>
      <c r="E51" s="235"/>
      <c r="F51" s="235"/>
      <c r="G51" s="235"/>
      <c r="H51" s="235"/>
      <c r="I51" s="235"/>
      <c r="J51" s="236"/>
    </row>
    <row r="52" spans="1:15" x14ac:dyDescent="0.25">
      <c r="A52" s="55" t="s">
        <v>50</v>
      </c>
      <c r="B52" s="237" t="s">
        <v>51</v>
      </c>
      <c r="C52" s="237"/>
      <c r="D52" s="237"/>
      <c r="E52" s="237"/>
      <c r="F52" s="237"/>
      <c r="G52" s="237"/>
      <c r="H52" s="237"/>
      <c r="I52" s="5" t="s">
        <v>40</v>
      </c>
      <c r="J52" s="11" t="s">
        <v>41</v>
      </c>
      <c r="L52" s="52" t="s">
        <v>135</v>
      </c>
    </row>
    <row r="53" spans="1:15" x14ac:dyDescent="0.25">
      <c r="A53" s="10" t="s">
        <v>5</v>
      </c>
      <c r="B53" s="238" t="s">
        <v>52</v>
      </c>
      <c r="C53" s="239"/>
      <c r="D53" s="239"/>
      <c r="E53" s="239"/>
      <c r="F53" s="239"/>
      <c r="G53" s="239"/>
      <c r="H53" s="240"/>
      <c r="I53" s="7">
        <v>0.2</v>
      </c>
      <c r="J53" s="15">
        <f t="shared" ref="J53:J60" si="0">ROUND($J$41*I53,2)</f>
        <v>0</v>
      </c>
      <c r="L53" s="38" t="s">
        <v>139</v>
      </c>
    </row>
    <row r="54" spans="1:15" x14ac:dyDescent="0.25">
      <c r="A54" s="10" t="s">
        <v>7</v>
      </c>
      <c r="B54" s="216" t="s">
        <v>215</v>
      </c>
      <c r="C54" s="217"/>
      <c r="D54" s="217"/>
      <c r="E54" s="217"/>
      <c r="F54" s="218"/>
      <c r="G54" s="218"/>
      <c r="H54" s="219"/>
      <c r="I54" s="7">
        <f>IF($I$20="simples",0%,2.5%)</f>
        <v>2.5000000000000001E-2</v>
      </c>
      <c r="J54" s="15">
        <f t="shared" si="0"/>
        <v>0</v>
      </c>
      <c r="K54" s="72"/>
      <c r="L54" s="38" t="s">
        <v>142</v>
      </c>
    </row>
    <row r="55" spans="1:15" x14ac:dyDescent="0.25">
      <c r="A55" s="10" t="s">
        <v>9</v>
      </c>
      <c r="B55" s="249" t="s">
        <v>54</v>
      </c>
      <c r="C55" s="249"/>
      <c r="D55" s="249"/>
      <c r="E55" s="109" t="s">
        <v>55</v>
      </c>
      <c r="F55" s="119">
        <v>0.01</v>
      </c>
      <c r="G55" s="109" t="s">
        <v>56</v>
      </c>
      <c r="H55" s="131">
        <v>3</v>
      </c>
      <c r="I55" s="7">
        <f>F55*H55</f>
        <v>0.03</v>
      </c>
      <c r="J55" s="15">
        <f t="shared" si="0"/>
        <v>0</v>
      </c>
      <c r="L55" s="38" t="s">
        <v>144</v>
      </c>
    </row>
    <row r="56" spans="1:15" x14ac:dyDescent="0.25">
      <c r="A56" s="10" t="s">
        <v>11</v>
      </c>
      <c r="B56" s="216" t="s">
        <v>216</v>
      </c>
      <c r="C56" s="217"/>
      <c r="D56" s="217"/>
      <c r="E56" s="217"/>
      <c r="F56" s="218"/>
      <c r="G56" s="218"/>
      <c r="H56" s="219"/>
      <c r="I56" s="7">
        <f>IF($I$20="simples",0%,1.5%)</f>
        <v>1.4999999999999999E-2</v>
      </c>
      <c r="J56" s="15">
        <f t="shared" si="0"/>
        <v>0</v>
      </c>
      <c r="L56" s="38" t="s">
        <v>140</v>
      </c>
    </row>
    <row r="57" spans="1:15" x14ac:dyDescent="0.25">
      <c r="A57" s="10" t="s">
        <v>13</v>
      </c>
      <c r="B57" s="216" t="s">
        <v>217</v>
      </c>
      <c r="C57" s="217"/>
      <c r="D57" s="217"/>
      <c r="E57" s="217"/>
      <c r="F57" s="218"/>
      <c r="G57" s="218"/>
      <c r="H57" s="219"/>
      <c r="I57" s="7">
        <f>IF($I$20="simples",0%,1%)</f>
        <v>0.01</v>
      </c>
      <c r="J57" s="15">
        <f t="shared" si="0"/>
        <v>0</v>
      </c>
      <c r="L57" s="38" t="s">
        <v>134</v>
      </c>
    </row>
    <row r="58" spans="1:15" ht="15.75" customHeight="1" x14ac:dyDescent="0.25">
      <c r="A58" s="10" t="s">
        <v>32</v>
      </c>
      <c r="B58" s="249" t="s">
        <v>218</v>
      </c>
      <c r="C58" s="249"/>
      <c r="D58" s="249"/>
      <c r="E58" s="249"/>
      <c r="F58" s="249"/>
      <c r="G58" s="249"/>
      <c r="H58" s="249"/>
      <c r="I58" s="7">
        <f>IF($I$20="simples",0%,0.6%)</f>
        <v>6.0000000000000001E-3</v>
      </c>
      <c r="J58" s="15">
        <f t="shared" si="0"/>
        <v>0</v>
      </c>
      <c r="L58" s="38" t="s">
        <v>138</v>
      </c>
    </row>
    <row r="59" spans="1:15" x14ac:dyDescent="0.25">
      <c r="A59" s="10" t="s">
        <v>33</v>
      </c>
      <c r="B59" s="216" t="s">
        <v>219</v>
      </c>
      <c r="C59" s="217"/>
      <c r="D59" s="217"/>
      <c r="E59" s="217"/>
      <c r="F59" s="218"/>
      <c r="G59" s="218"/>
      <c r="H59" s="219"/>
      <c r="I59" s="7">
        <f>IF($I$20="simples",0%,0.2%)</f>
        <v>2E-3</v>
      </c>
      <c r="J59" s="15">
        <f t="shared" si="0"/>
        <v>0</v>
      </c>
      <c r="L59" s="38" t="s">
        <v>141</v>
      </c>
    </row>
    <row r="60" spans="1:15" x14ac:dyDescent="0.25">
      <c r="A60" s="10" t="s">
        <v>34</v>
      </c>
      <c r="B60" s="216" t="s">
        <v>53</v>
      </c>
      <c r="C60" s="217"/>
      <c r="D60" s="217"/>
      <c r="E60" s="217"/>
      <c r="F60" s="218"/>
      <c r="G60" s="218"/>
      <c r="H60" s="219"/>
      <c r="I60" s="7">
        <v>0.08</v>
      </c>
      <c r="J60" s="15">
        <f t="shared" si="0"/>
        <v>0</v>
      </c>
      <c r="L60" s="38" t="s">
        <v>143</v>
      </c>
    </row>
    <row r="61" spans="1:15" ht="15.75" customHeight="1" x14ac:dyDescent="0.25">
      <c r="A61" s="18"/>
      <c r="B61" s="231" t="s">
        <v>48</v>
      </c>
      <c r="C61" s="232"/>
      <c r="D61" s="232"/>
      <c r="E61" s="232"/>
      <c r="F61" s="232"/>
      <c r="G61" s="232"/>
      <c r="H61" s="233"/>
      <c r="I61" s="8">
        <f>SUM(I53:I60)</f>
        <v>0.36800000000000005</v>
      </c>
      <c r="J61" s="19">
        <f>ROUND(J41*I61,2)</f>
        <v>0</v>
      </c>
      <c r="L61" s="39"/>
    </row>
    <row r="62" spans="1:15" ht="15.75" customHeight="1" x14ac:dyDescent="0.25">
      <c r="A62" s="247" t="s">
        <v>57</v>
      </c>
      <c r="B62" s="193"/>
      <c r="C62" s="193"/>
      <c r="D62" s="193"/>
      <c r="E62" s="193"/>
      <c r="F62" s="193"/>
      <c r="G62" s="193"/>
      <c r="H62" s="193"/>
      <c r="I62" s="193"/>
      <c r="J62" s="194"/>
    </row>
    <row r="63" spans="1:15" ht="15.75" customHeight="1" x14ac:dyDescent="0.25">
      <c r="A63" s="55" t="s">
        <v>58</v>
      </c>
      <c r="B63" s="290" t="s">
        <v>59</v>
      </c>
      <c r="C63" s="291"/>
      <c r="D63" s="291"/>
      <c r="E63" s="291"/>
      <c r="F63" s="291"/>
      <c r="G63" s="291"/>
      <c r="H63" s="291"/>
      <c r="I63" s="301"/>
      <c r="J63" s="11" t="s">
        <v>41</v>
      </c>
    </row>
    <row r="64" spans="1:15" x14ac:dyDescent="0.25">
      <c r="A64" s="214" t="s">
        <v>5</v>
      </c>
      <c r="B64" s="225" t="s">
        <v>123</v>
      </c>
      <c r="C64" s="226"/>
      <c r="D64" s="226"/>
      <c r="E64" s="227"/>
      <c r="F64" s="31" t="s">
        <v>124</v>
      </c>
      <c r="G64" s="31" t="s">
        <v>125</v>
      </c>
      <c r="H64" s="31" t="s">
        <v>126</v>
      </c>
      <c r="I64" s="31" t="s">
        <v>127</v>
      </c>
      <c r="J64" s="186">
        <f>(F65*G65*H65)-I65</f>
        <v>0</v>
      </c>
      <c r="K64" s="40"/>
      <c r="L64" s="40" t="s">
        <v>313</v>
      </c>
      <c r="M64" s="40"/>
      <c r="N64" s="40"/>
      <c r="O64" s="40"/>
    </row>
    <row r="65" spans="1:15" x14ac:dyDescent="0.25">
      <c r="A65" s="215"/>
      <c r="B65" s="228" t="s">
        <v>128</v>
      </c>
      <c r="C65" s="229"/>
      <c r="D65" s="229"/>
      <c r="E65" s="230"/>
      <c r="F65" s="33">
        <v>2</v>
      </c>
      <c r="G65" s="73">
        <v>0</v>
      </c>
      <c r="H65" s="31">
        <v>22</v>
      </c>
      <c r="I65" s="120">
        <f>($J39*6%)</f>
        <v>0</v>
      </c>
      <c r="J65" s="187"/>
      <c r="K65" s="40"/>
      <c r="L65" s="40"/>
      <c r="M65" s="40"/>
      <c r="N65" s="40"/>
      <c r="O65" s="40"/>
    </row>
    <row r="66" spans="1:15" x14ac:dyDescent="0.25">
      <c r="A66" s="214" t="s">
        <v>7</v>
      </c>
      <c r="B66" s="225" t="s">
        <v>129</v>
      </c>
      <c r="C66" s="226"/>
      <c r="D66" s="226"/>
      <c r="E66" s="226"/>
      <c r="F66" s="227"/>
      <c r="G66" s="31" t="s">
        <v>125</v>
      </c>
      <c r="H66" s="31" t="s">
        <v>126</v>
      </c>
      <c r="I66" s="31" t="s">
        <v>127</v>
      </c>
      <c r="J66" s="184">
        <f>(+H67*G67)-I67</f>
        <v>0</v>
      </c>
      <c r="K66" s="40"/>
      <c r="L66" s="40" t="s">
        <v>232</v>
      </c>
      <c r="M66" s="40"/>
      <c r="N66" s="40"/>
      <c r="O66" s="40"/>
    </row>
    <row r="67" spans="1:15" x14ac:dyDescent="0.25">
      <c r="A67" s="215"/>
      <c r="B67" s="228" t="s">
        <v>130</v>
      </c>
      <c r="C67" s="229"/>
      <c r="D67" s="229"/>
      <c r="E67" s="229"/>
      <c r="F67" s="230"/>
      <c r="G67" s="73">
        <v>0</v>
      </c>
      <c r="H67" s="31">
        <v>22</v>
      </c>
      <c r="I67" s="121">
        <f>(G67*H67)*1%</f>
        <v>0</v>
      </c>
      <c r="J67" s="185"/>
      <c r="K67" s="40"/>
      <c r="L67" s="40"/>
      <c r="M67" s="40"/>
      <c r="N67" s="40"/>
      <c r="O67" s="40"/>
    </row>
    <row r="68" spans="1:15" x14ac:dyDescent="0.25">
      <c r="A68" s="60" t="s">
        <v>9</v>
      </c>
      <c r="B68" s="355" t="s">
        <v>230</v>
      </c>
      <c r="C68" s="356"/>
      <c r="D68" s="356"/>
      <c r="E68" s="356"/>
      <c r="F68" s="356"/>
      <c r="G68" s="356"/>
      <c r="H68" s="356"/>
      <c r="I68" s="357"/>
      <c r="J68" s="50">
        <v>0</v>
      </c>
      <c r="K68" s="40"/>
      <c r="L68" s="38" t="s">
        <v>231</v>
      </c>
      <c r="M68" s="40"/>
      <c r="N68" s="40"/>
      <c r="O68" s="40"/>
    </row>
    <row r="69" spans="1:15" x14ac:dyDescent="0.25">
      <c r="A69" s="10" t="s">
        <v>11</v>
      </c>
      <c r="B69" s="181" t="s">
        <v>131</v>
      </c>
      <c r="C69" s="181"/>
      <c r="D69" s="181"/>
      <c r="E69" s="181"/>
      <c r="F69" s="181"/>
      <c r="G69" s="181"/>
      <c r="H69" s="181"/>
      <c r="I69" s="181"/>
      <c r="J69" s="50">
        <v>0</v>
      </c>
      <c r="K69" s="38"/>
      <c r="L69" s="38" t="s">
        <v>233</v>
      </c>
      <c r="M69" s="38"/>
      <c r="N69" s="38"/>
      <c r="O69" s="38"/>
    </row>
    <row r="70" spans="1:15" x14ac:dyDescent="0.25">
      <c r="A70" s="10" t="s">
        <v>13</v>
      </c>
      <c r="B70" s="181" t="s">
        <v>319</v>
      </c>
      <c r="C70" s="181"/>
      <c r="D70" s="181"/>
      <c r="E70" s="181"/>
      <c r="F70" s="181"/>
      <c r="G70" s="181"/>
      <c r="H70" s="181"/>
      <c r="I70" s="181"/>
      <c r="J70" s="50">
        <v>0</v>
      </c>
      <c r="K70" s="38"/>
      <c r="L70" s="38" t="s">
        <v>320</v>
      </c>
      <c r="M70" s="38"/>
      <c r="N70" s="38"/>
      <c r="O70" s="38"/>
    </row>
    <row r="71" spans="1:15" ht="14.45" customHeight="1" x14ac:dyDescent="0.25">
      <c r="A71" s="10" t="s">
        <v>32</v>
      </c>
      <c r="B71" s="181" t="s">
        <v>132</v>
      </c>
      <c r="C71" s="181"/>
      <c r="D71" s="181"/>
      <c r="E71" s="181"/>
      <c r="F71" s="181"/>
      <c r="G71" s="181"/>
      <c r="H71" s="181"/>
      <c r="I71" s="181"/>
      <c r="J71" s="50">
        <v>0</v>
      </c>
      <c r="K71" s="38"/>
      <c r="L71" s="38"/>
      <c r="M71" s="38"/>
      <c r="N71" s="38"/>
      <c r="O71" s="38"/>
    </row>
    <row r="72" spans="1:15" x14ac:dyDescent="0.25">
      <c r="A72" s="10" t="s">
        <v>33</v>
      </c>
      <c r="B72" s="181" t="s">
        <v>79</v>
      </c>
      <c r="C72" s="181"/>
      <c r="D72" s="181"/>
      <c r="E72" s="181"/>
      <c r="F72" s="181"/>
      <c r="G72" s="181"/>
      <c r="H72" s="181"/>
      <c r="I72" s="181"/>
      <c r="J72" s="50">
        <v>0</v>
      </c>
      <c r="K72" s="38"/>
      <c r="L72" s="38"/>
      <c r="M72" s="38"/>
      <c r="N72" s="38"/>
      <c r="O72" s="38"/>
    </row>
    <row r="73" spans="1:15" ht="15.75" customHeight="1" x14ac:dyDescent="0.25">
      <c r="A73" s="18"/>
      <c r="B73" s="231" t="s">
        <v>48</v>
      </c>
      <c r="C73" s="232"/>
      <c r="D73" s="232"/>
      <c r="E73" s="232"/>
      <c r="F73" s="232"/>
      <c r="G73" s="232"/>
      <c r="H73" s="353"/>
      <c r="I73" s="354"/>
      <c r="J73" s="19">
        <f>SUM(J64:J72)</f>
        <v>0</v>
      </c>
    </row>
    <row r="74" spans="1:15" ht="15.75" customHeight="1" x14ac:dyDescent="0.25">
      <c r="A74" s="57">
        <v>2</v>
      </c>
      <c r="B74" s="193" t="s">
        <v>182</v>
      </c>
      <c r="C74" s="193"/>
      <c r="D74" s="193"/>
      <c r="E74" s="193"/>
      <c r="F74" s="193"/>
      <c r="G74" s="193"/>
      <c r="H74" s="193"/>
      <c r="I74" s="193"/>
      <c r="J74" s="194"/>
    </row>
    <row r="75" spans="1:15" ht="14.45" customHeight="1" x14ac:dyDescent="0.25">
      <c r="A75" s="55" t="s">
        <v>38</v>
      </c>
      <c r="B75" s="290" t="s">
        <v>60</v>
      </c>
      <c r="C75" s="291"/>
      <c r="D75" s="291"/>
      <c r="E75" s="291"/>
      <c r="F75" s="291"/>
      <c r="G75" s="291"/>
      <c r="H75" s="291"/>
      <c r="I75" s="301"/>
      <c r="J75" s="11">
        <f>J50</f>
        <v>0</v>
      </c>
    </row>
    <row r="76" spans="1:15" x14ac:dyDescent="0.25">
      <c r="A76" s="55" t="s">
        <v>50</v>
      </c>
      <c r="B76" s="290" t="s">
        <v>51</v>
      </c>
      <c r="C76" s="291"/>
      <c r="D76" s="291"/>
      <c r="E76" s="291"/>
      <c r="F76" s="291"/>
      <c r="G76" s="291"/>
      <c r="H76" s="218"/>
      <c r="I76" s="219"/>
      <c r="J76" s="11">
        <f>J61</f>
        <v>0</v>
      </c>
    </row>
    <row r="77" spans="1:15" ht="15.75" customHeight="1" x14ac:dyDescent="0.25">
      <c r="A77" s="55" t="s">
        <v>58</v>
      </c>
      <c r="B77" s="290" t="s">
        <v>59</v>
      </c>
      <c r="C77" s="291"/>
      <c r="D77" s="291"/>
      <c r="E77" s="291"/>
      <c r="F77" s="291"/>
      <c r="G77" s="291"/>
      <c r="H77" s="218"/>
      <c r="I77" s="219"/>
      <c r="J77" s="11">
        <f>J73</f>
        <v>0</v>
      </c>
    </row>
    <row r="78" spans="1:15" ht="15.75" customHeight="1" thickBot="1" x14ac:dyDescent="0.3">
      <c r="A78" s="25"/>
      <c r="B78" s="277" t="s">
        <v>61</v>
      </c>
      <c r="C78" s="278"/>
      <c r="D78" s="278"/>
      <c r="E78" s="278"/>
      <c r="F78" s="278"/>
      <c r="G78" s="278"/>
      <c r="H78" s="278"/>
      <c r="I78" s="279"/>
      <c r="J78" s="14">
        <f>SUM(J75:J77)</f>
        <v>0</v>
      </c>
    </row>
    <row r="79" spans="1:15" ht="15.75" customHeight="1" thickBot="1" x14ac:dyDescent="0.3">
      <c r="A79" s="292"/>
      <c r="B79" s="293"/>
      <c r="C79" s="293"/>
      <c r="D79" s="293"/>
      <c r="E79" s="293"/>
      <c r="F79" s="293"/>
      <c r="G79" s="293"/>
      <c r="H79" s="293"/>
      <c r="I79" s="293"/>
      <c r="J79" s="294"/>
    </row>
    <row r="80" spans="1:15" ht="15.75" customHeight="1" x14ac:dyDescent="0.25">
      <c r="A80" s="302" t="s">
        <v>62</v>
      </c>
      <c r="B80" s="303"/>
      <c r="C80" s="303"/>
      <c r="D80" s="303"/>
      <c r="E80" s="303"/>
      <c r="F80" s="303"/>
      <c r="G80" s="303"/>
      <c r="H80" s="303"/>
      <c r="I80" s="303"/>
      <c r="J80" s="304"/>
    </row>
    <row r="81" spans="1:20" ht="15.75" customHeight="1" x14ac:dyDescent="0.25">
      <c r="A81" s="55" t="s">
        <v>63</v>
      </c>
      <c r="B81" s="290" t="s">
        <v>64</v>
      </c>
      <c r="C81" s="291"/>
      <c r="D81" s="291"/>
      <c r="E81" s="291"/>
      <c r="F81" s="218"/>
      <c r="G81" s="218"/>
      <c r="H81" s="219"/>
      <c r="I81" s="5"/>
      <c r="J81" s="11" t="s">
        <v>41</v>
      </c>
      <c r="L81" s="41" t="s">
        <v>136</v>
      </c>
    </row>
    <row r="82" spans="1:20" ht="35.25" customHeight="1" x14ac:dyDescent="0.25">
      <c r="A82" s="21" t="s">
        <v>5</v>
      </c>
      <c r="B82" s="238" t="s">
        <v>65</v>
      </c>
      <c r="C82" s="239"/>
      <c r="D82" s="239"/>
      <c r="E82" s="239"/>
      <c r="F82" s="218"/>
      <c r="G82" s="218"/>
      <c r="H82" s="219"/>
      <c r="I82" s="34" t="e">
        <f>J82/J41</f>
        <v>#DIV/0!</v>
      </c>
      <c r="J82" s="13">
        <f>ROUND(((J41/12)*5.55%),2)</f>
        <v>0</v>
      </c>
      <c r="L82" s="422" t="s">
        <v>290</v>
      </c>
      <c r="M82" s="422"/>
      <c r="N82" s="422"/>
      <c r="O82" s="422"/>
      <c r="P82" s="422"/>
      <c r="Q82" s="422"/>
      <c r="R82" s="422"/>
      <c r="S82" s="422"/>
      <c r="T82" s="422"/>
    </row>
    <row r="83" spans="1:20" ht="15.75" customHeight="1" x14ac:dyDescent="0.25">
      <c r="A83" s="21" t="s">
        <v>7</v>
      </c>
      <c r="B83" s="238" t="s">
        <v>66</v>
      </c>
      <c r="C83" s="239"/>
      <c r="D83" s="239"/>
      <c r="E83" s="239"/>
      <c r="F83" s="218"/>
      <c r="G83" s="218"/>
      <c r="H83" s="219"/>
      <c r="I83" s="9" t="e">
        <f>J83/J41</f>
        <v>#DIV/0!</v>
      </c>
      <c r="J83" s="13">
        <f>ROUND(I60*J82,2)</f>
        <v>0</v>
      </c>
    </row>
    <row r="84" spans="1:20" ht="15.75" customHeight="1" x14ac:dyDescent="0.25">
      <c r="A84" s="21" t="s">
        <v>9</v>
      </c>
      <c r="B84" s="238" t="s">
        <v>67</v>
      </c>
      <c r="C84" s="239"/>
      <c r="D84" s="239"/>
      <c r="E84" s="239"/>
      <c r="F84" s="218"/>
      <c r="G84" s="218"/>
      <c r="H84" s="219"/>
      <c r="I84" s="34" t="e">
        <f>J84/J41</f>
        <v>#DIV/0!</v>
      </c>
      <c r="J84" s="13">
        <f>ROUND(((J41/30)*7)/12*0.95,2)</f>
        <v>0</v>
      </c>
      <c r="L84" s="38" t="s">
        <v>137</v>
      </c>
    </row>
    <row r="85" spans="1:20" ht="15.75" customHeight="1" x14ac:dyDescent="0.25">
      <c r="A85" s="21" t="s">
        <v>11</v>
      </c>
      <c r="B85" s="238" t="s">
        <v>68</v>
      </c>
      <c r="C85" s="239"/>
      <c r="D85" s="239"/>
      <c r="E85" s="239"/>
      <c r="F85" s="218"/>
      <c r="G85" s="218"/>
      <c r="H85" s="219"/>
      <c r="I85" s="9" t="e">
        <f>J85/J41</f>
        <v>#DIV/0!</v>
      </c>
      <c r="J85" s="13">
        <f>ROUND(I61*J84,2)</f>
        <v>0</v>
      </c>
    </row>
    <row r="86" spans="1:20" ht="15.75" customHeight="1" x14ac:dyDescent="0.25">
      <c r="A86" s="21" t="s">
        <v>13</v>
      </c>
      <c r="B86" s="207" t="s">
        <v>69</v>
      </c>
      <c r="C86" s="207"/>
      <c r="D86" s="207"/>
      <c r="E86" s="207"/>
      <c r="F86" s="207"/>
      <c r="G86" s="207"/>
      <c r="H86" s="207"/>
      <c r="I86" s="7">
        <v>0.04</v>
      </c>
      <c r="J86" s="20">
        <f>ROUND(J41*I86,2)</f>
        <v>0</v>
      </c>
      <c r="L86" s="38" t="s">
        <v>291</v>
      </c>
    </row>
    <row r="87" spans="1:20" ht="15.75" customHeight="1" thickBot="1" x14ac:dyDescent="0.3">
      <c r="A87" s="25"/>
      <c r="B87" s="277" t="s">
        <v>70</v>
      </c>
      <c r="C87" s="278"/>
      <c r="D87" s="278"/>
      <c r="E87" s="278"/>
      <c r="F87" s="278"/>
      <c r="G87" s="278"/>
      <c r="H87" s="279"/>
      <c r="I87" s="53" t="e">
        <f>J87/J41</f>
        <v>#DIV/0!</v>
      </c>
      <c r="J87" s="14">
        <f>SUM(J82:J86)</f>
        <v>0</v>
      </c>
    </row>
    <row r="88" spans="1:20" ht="15.75" customHeight="1" thickBot="1" x14ac:dyDescent="0.3">
      <c r="A88" s="298"/>
      <c r="B88" s="299"/>
      <c r="C88" s="299"/>
      <c r="D88" s="299"/>
      <c r="E88" s="299"/>
      <c r="F88" s="299"/>
      <c r="G88" s="299"/>
      <c r="H88" s="299"/>
      <c r="I88" s="299"/>
      <c r="J88" s="300"/>
    </row>
    <row r="89" spans="1:20" ht="15.75" customHeight="1" x14ac:dyDescent="0.25">
      <c r="A89" s="302" t="s">
        <v>71</v>
      </c>
      <c r="B89" s="303"/>
      <c r="C89" s="303"/>
      <c r="D89" s="303"/>
      <c r="E89" s="303"/>
      <c r="F89" s="303"/>
      <c r="G89" s="303"/>
      <c r="H89" s="303"/>
      <c r="I89" s="303"/>
      <c r="J89" s="304"/>
    </row>
    <row r="90" spans="1:20" x14ac:dyDescent="0.25">
      <c r="A90" s="247" t="s">
        <v>72</v>
      </c>
      <c r="B90" s="193"/>
      <c r="C90" s="193"/>
      <c r="D90" s="193"/>
      <c r="E90" s="193"/>
      <c r="F90" s="193"/>
      <c r="G90" s="193"/>
      <c r="H90" s="193"/>
      <c r="I90" s="193"/>
      <c r="J90" s="194"/>
      <c r="K90" s="72"/>
    </row>
    <row r="91" spans="1:20" x14ac:dyDescent="0.25">
      <c r="A91" s="22" t="s">
        <v>73</v>
      </c>
      <c r="B91" s="235" t="s">
        <v>74</v>
      </c>
      <c r="C91" s="235"/>
      <c r="D91" s="235"/>
      <c r="E91" s="235"/>
      <c r="F91" s="235"/>
      <c r="G91" s="235"/>
      <c r="H91" s="235"/>
      <c r="I91" s="235"/>
      <c r="J91" s="23" t="s">
        <v>41</v>
      </c>
      <c r="L91" s="41" t="s">
        <v>136</v>
      </c>
    </row>
    <row r="92" spans="1:20" ht="14.45" customHeight="1" x14ac:dyDescent="0.25">
      <c r="A92" s="21" t="s">
        <v>5</v>
      </c>
      <c r="B92" s="238" t="s">
        <v>75</v>
      </c>
      <c r="C92" s="239"/>
      <c r="D92" s="239"/>
      <c r="E92" s="239"/>
      <c r="F92" s="239"/>
      <c r="G92" s="239"/>
      <c r="H92" s="240"/>
      <c r="I92" s="34" t="e">
        <f>J92/J$41</f>
        <v>#DIV/0!</v>
      </c>
      <c r="J92" s="74">
        <f>ROUND(((J41/30)/12)*1,2)</f>
        <v>0</v>
      </c>
      <c r="L92" s="38" t="s">
        <v>149</v>
      </c>
    </row>
    <row r="93" spans="1:20" x14ac:dyDescent="0.25">
      <c r="A93" s="21" t="s">
        <v>7</v>
      </c>
      <c r="B93" s="238" t="s">
        <v>76</v>
      </c>
      <c r="C93" s="239"/>
      <c r="D93" s="239"/>
      <c r="E93" s="218"/>
      <c r="F93" s="218"/>
      <c r="G93" s="218"/>
      <c r="H93" s="219"/>
      <c r="I93" s="34" t="e">
        <f>J93/J$41</f>
        <v>#DIV/0!</v>
      </c>
      <c r="J93" s="74">
        <f>ROUND((((J41/30)/12)*5)*1.5%,2)</f>
        <v>0</v>
      </c>
      <c r="L93" s="38" t="s">
        <v>148</v>
      </c>
    </row>
    <row r="94" spans="1:20" ht="15.75" customHeight="1" x14ac:dyDescent="0.25">
      <c r="A94" s="21" t="s">
        <v>9</v>
      </c>
      <c r="B94" s="238" t="s">
        <v>77</v>
      </c>
      <c r="C94" s="239"/>
      <c r="D94" s="239"/>
      <c r="E94" s="218"/>
      <c r="F94" s="218"/>
      <c r="G94" s="218"/>
      <c r="H94" s="219"/>
      <c r="I94" s="34" t="e">
        <f>J94/J$41</f>
        <v>#DIV/0!</v>
      </c>
      <c r="J94" s="74">
        <f>ROUND((((J41/30)*15)/12)*8%,2)</f>
        <v>0</v>
      </c>
      <c r="L94" s="38" t="s">
        <v>147</v>
      </c>
    </row>
    <row r="95" spans="1:20" x14ac:dyDescent="0.25">
      <c r="A95" s="21" t="s">
        <v>11</v>
      </c>
      <c r="B95" s="238" t="s">
        <v>78</v>
      </c>
      <c r="C95" s="239"/>
      <c r="D95" s="239"/>
      <c r="E95" s="218"/>
      <c r="F95" s="218"/>
      <c r="G95" s="218"/>
      <c r="H95" s="219"/>
      <c r="I95" s="34" t="e">
        <f>J95/J$41</f>
        <v>#DIV/0!</v>
      </c>
      <c r="J95" s="74">
        <f>ROUND((((J41/30)/12)*5)*40%,2)</f>
        <v>0</v>
      </c>
      <c r="L95" s="38" t="s">
        <v>146</v>
      </c>
    </row>
    <row r="96" spans="1:20" x14ac:dyDescent="0.25">
      <c r="A96" s="21" t="s">
        <v>13</v>
      </c>
      <c r="B96" s="238" t="s">
        <v>79</v>
      </c>
      <c r="C96" s="239"/>
      <c r="D96" s="239"/>
      <c r="E96" s="218"/>
      <c r="F96" s="218"/>
      <c r="G96" s="218"/>
      <c r="H96" s="219"/>
      <c r="I96" s="34" t="e">
        <f>J96/J$41</f>
        <v>#DIV/0!</v>
      </c>
      <c r="J96" s="74"/>
    </row>
    <row r="97" spans="1:12" x14ac:dyDescent="0.25">
      <c r="A97" s="16"/>
      <c r="B97" s="231" t="s">
        <v>46</v>
      </c>
      <c r="C97" s="232"/>
      <c r="D97" s="232"/>
      <c r="E97" s="232"/>
      <c r="F97" s="232"/>
      <c r="G97" s="232"/>
      <c r="H97" s="232"/>
      <c r="I97" s="233"/>
      <c r="J97" s="75">
        <f>SUM(J92:J96)</f>
        <v>0</v>
      </c>
    </row>
    <row r="98" spans="1:12" ht="15.75" customHeight="1" x14ac:dyDescent="0.25">
      <c r="A98" s="10" t="s">
        <v>32</v>
      </c>
      <c r="B98" s="203" t="s">
        <v>80</v>
      </c>
      <c r="C98" s="203"/>
      <c r="D98" s="203"/>
      <c r="E98" s="203"/>
      <c r="F98" s="203"/>
      <c r="G98" s="203"/>
      <c r="H98" s="203"/>
      <c r="I98" s="203"/>
      <c r="J98" s="15">
        <f>J97*I61</f>
        <v>0</v>
      </c>
    </row>
    <row r="99" spans="1:12" ht="15.75" customHeight="1" x14ac:dyDescent="0.25">
      <c r="A99" s="55"/>
      <c r="B99" s="231" t="s">
        <v>46</v>
      </c>
      <c r="C99" s="232"/>
      <c r="D99" s="232"/>
      <c r="E99" s="232"/>
      <c r="F99" s="232"/>
      <c r="G99" s="232"/>
      <c r="H99" s="232"/>
      <c r="I99" s="233"/>
      <c r="J99" s="19">
        <f>J97+J98</f>
        <v>0</v>
      </c>
    </row>
    <row r="100" spans="1:12" x14ac:dyDescent="0.25">
      <c r="A100" s="55" t="s">
        <v>81</v>
      </c>
      <c r="B100" s="283" t="s">
        <v>119</v>
      </c>
      <c r="C100" s="283"/>
      <c r="D100" s="283"/>
      <c r="E100" s="283"/>
      <c r="F100" s="283"/>
      <c r="G100" s="283"/>
      <c r="H100" s="283"/>
      <c r="I100" s="58"/>
      <c r="J100" s="23" t="s">
        <v>41</v>
      </c>
      <c r="L100" s="41" t="s">
        <v>136</v>
      </c>
    </row>
    <row r="101" spans="1:12" ht="15.75" customHeight="1" x14ac:dyDescent="0.25">
      <c r="A101" s="21" t="s">
        <v>5</v>
      </c>
      <c r="B101" s="238" t="s">
        <v>82</v>
      </c>
      <c r="C101" s="239"/>
      <c r="D101" s="239"/>
      <c r="E101" s="239"/>
      <c r="F101" s="239"/>
      <c r="G101" s="239"/>
      <c r="H101" s="240"/>
      <c r="I101" s="34" t="e">
        <f>J101/J$41</f>
        <v>#DIV/0!</v>
      </c>
      <c r="J101" s="74">
        <f>ROUND((((J41+J41/3)*(4/12))/12)*2%,2)</f>
        <v>0</v>
      </c>
      <c r="L101" s="38" t="s">
        <v>145</v>
      </c>
    </row>
    <row r="102" spans="1:12" ht="15.75" customHeight="1" x14ac:dyDescent="0.25">
      <c r="A102" s="21" t="s">
        <v>7</v>
      </c>
      <c r="B102" s="207" t="s">
        <v>83</v>
      </c>
      <c r="C102" s="207"/>
      <c r="D102" s="207"/>
      <c r="E102" s="207"/>
      <c r="F102" s="207"/>
      <c r="G102" s="207"/>
      <c r="H102" s="207"/>
      <c r="I102" s="34" t="e">
        <f>J102/J$41</f>
        <v>#DIV/0!</v>
      </c>
      <c r="J102" s="74">
        <f>J101*I61</f>
        <v>0</v>
      </c>
      <c r="L102" s="38" t="s">
        <v>150</v>
      </c>
    </row>
    <row r="103" spans="1:12" x14ac:dyDescent="0.25">
      <c r="A103" s="21" t="s">
        <v>9</v>
      </c>
      <c r="B103" s="207" t="s">
        <v>84</v>
      </c>
      <c r="C103" s="207"/>
      <c r="D103" s="207"/>
      <c r="E103" s="207"/>
      <c r="F103" s="207"/>
      <c r="G103" s="207"/>
      <c r="H103" s="207"/>
      <c r="I103" s="34" t="e">
        <f>J103/J$41</f>
        <v>#DIV/0!</v>
      </c>
      <c r="J103" s="74">
        <f>ROUND((((J41+J46)*(4/12))*2%)*I61,2)</f>
        <v>0</v>
      </c>
      <c r="L103" s="38" t="s">
        <v>151</v>
      </c>
    </row>
    <row r="104" spans="1:12" x14ac:dyDescent="0.25">
      <c r="A104" s="55"/>
      <c r="B104" s="231" t="s">
        <v>48</v>
      </c>
      <c r="C104" s="232"/>
      <c r="D104" s="232"/>
      <c r="E104" s="232"/>
      <c r="F104" s="232"/>
      <c r="G104" s="232"/>
      <c r="H104" s="232"/>
      <c r="I104" s="233"/>
      <c r="J104" s="19">
        <f>SUM(J101:J103)</f>
        <v>0</v>
      </c>
    </row>
    <row r="105" spans="1:12" ht="15.75" thickBot="1" x14ac:dyDescent="0.3">
      <c r="A105" s="25"/>
      <c r="B105" s="277" t="s">
        <v>85</v>
      </c>
      <c r="C105" s="278"/>
      <c r="D105" s="278"/>
      <c r="E105" s="278"/>
      <c r="F105" s="278"/>
      <c r="G105" s="278"/>
      <c r="H105" s="278"/>
      <c r="I105" s="279"/>
      <c r="J105" s="14">
        <f>SUM(J99+J104)</f>
        <v>0</v>
      </c>
    </row>
    <row r="106" spans="1:12" ht="15.75" thickBot="1" x14ac:dyDescent="0.3">
      <c r="A106" s="292"/>
      <c r="B106" s="293"/>
      <c r="C106" s="293"/>
      <c r="D106" s="293"/>
      <c r="E106" s="293"/>
      <c r="F106" s="293"/>
      <c r="G106" s="293"/>
      <c r="H106" s="293"/>
      <c r="I106" s="293"/>
      <c r="J106" s="294"/>
    </row>
    <row r="107" spans="1:12" x14ac:dyDescent="0.25">
      <c r="A107" s="148" t="s">
        <v>86</v>
      </c>
      <c r="B107" s="149"/>
      <c r="C107" s="149"/>
      <c r="D107" s="149"/>
      <c r="E107" s="149"/>
      <c r="F107" s="149"/>
      <c r="G107" s="149"/>
      <c r="H107" s="149"/>
      <c r="I107" s="149"/>
      <c r="J107" s="150"/>
    </row>
    <row r="108" spans="1:12" x14ac:dyDescent="0.25">
      <c r="A108" s="55" t="s">
        <v>315</v>
      </c>
      <c r="B108" s="290" t="s">
        <v>87</v>
      </c>
      <c r="C108" s="291"/>
      <c r="D108" s="291"/>
      <c r="E108" s="291"/>
      <c r="F108" s="291"/>
      <c r="G108" s="291"/>
      <c r="H108" s="291"/>
      <c r="I108" s="219"/>
      <c r="J108" s="11" t="s">
        <v>41</v>
      </c>
      <c r="L108" s="41" t="s">
        <v>136</v>
      </c>
    </row>
    <row r="109" spans="1:12" ht="15" customHeight="1" x14ac:dyDescent="0.25">
      <c r="A109" s="10" t="s">
        <v>5</v>
      </c>
      <c r="B109" s="295" t="s">
        <v>88</v>
      </c>
      <c r="C109" s="296"/>
      <c r="D109" s="296"/>
      <c r="E109" s="296"/>
      <c r="F109" s="296"/>
      <c r="G109" s="296"/>
      <c r="H109" s="296"/>
      <c r="I109" s="297"/>
      <c r="J109" s="15">
        <f>'2 - Uniformes'!G9</f>
        <v>0</v>
      </c>
      <c r="L109" s="38" t="s">
        <v>220</v>
      </c>
    </row>
    <row r="110" spans="1:12" x14ac:dyDescent="0.25">
      <c r="A110" s="10" t="s">
        <v>7</v>
      </c>
      <c r="B110" s="295" t="s">
        <v>292</v>
      </c>
      <c r="C110" s="296"/>
      <c r="D110" s="296"/>
      <c r="E110" s="296"/>
      <c r="F110" s="296"/>
      <c r="G110" s="296"/>
      <c r="H110" s="296"/>
      <c r="I110" s="297"/>
      <c r="J110" s="15">
        <f>'3 - Mat. Utens. Máq.'!G25</f>
        <v>2.41</v>
      </c>
      <c r="L110" s="38" t="s">
        <v>221</v>
      </c>
    </row>
    <row r="111" spans="1:12" x14ac:dyDescent="0.25">
      <c r="A111" s="10" t="s">
        <v>9</v>
      </c>
      <c r="B111" s="295" t="s">
        <v>294</v>
      </c>
      <c r="C111" s="296"/>
      <c r="D111" s="296"/>
      <c r="E111" s="296"/>
      <c r="F111" s="296"/>
      <c r="G111" s="296"/>
      <c r="H111" s="296"/>
      <c r="I111" s="297"/>
      <c r="J111" s="15">
        <f>'3 - Mat. Utens. Máq.'!G38</f>
        <v>0</v>
      </c>
      <c r="L111" s="38" t="s">
        <v>221</v>
      </c>
    </row>
    <row r="112" spans="1:12" x14ac:dyDescent="0.25">
      <c r="A112" s="10" t="s">
        <v>11</v>
      </c>
      <c r="B112" s="295" t="s">
        <v>293</v>
      </c>
      <c r="C112" s="296"/>
      <c r="D112" s="296"/>
      <c r="E112" s="296"/>
      <c r="F112" s="296"/>
      <c r="G112" s="296"/>
      <c r="H112" s="296"/>
      <c r="I112" s="297"/>
      <c r="J112" s="15">
        <f>'3 - Mat. Utens. Máq.'!H54</f>
        <v>0</v>
      </c>
      <c r="L112" s="38" t="s">
        <v>221</v>
      </c>
    </row>
    <row r="113" spans="1:12" ht="15" customHeight="1" thickBot="1" x14ac:dyDescent="0.3">
      <c r="A113" s="24"/>
      <c r="B113" s="277" t="s">
        <v>89</v>
      </c>
      <c r="C113" s="278"/>
      <c r="D113" s="278"/>
      <c r="E113" s="278"/>
      <c r="F113" s="278"/>
      <c r="G113" s="278"/>
      <c r="H113" s="278"/>
      <c r="I113" s="279"/>
      <c r="J113" s="14">
        <f>SUM(J109:J112)</f>
        <v>2.41</v>
      </c>
      <c r="L113" s="76"/>
    </row>
    <row r="114" spans="1:12" ht="15.75" thickBot="1" x14ac:dyDescent="0.3">
      <c r="A114" s="284"/>
      <c r="B114" s="285"/>
      <c r="C114" s="285"/>
      <c r="D114" s="285"/>
      <c r="E114" s="285"/>
      <c r="F114" s="285"/>
      <c r="G114" s="285"/>
      <c r="H114" s="285"/>
      <c r="I114" s="285"/>
      <c r="J114" s="286"/>
    </row>
    <row r="115" spans="1:12" x14ac:dyDescent="0.25">
      <c r="A115" s="148" t="s">
        <v>90</v>
      </c>
      <c r="B115" s="149"/>
      <c r="C115" s="149"/>
      <c r="D115" s="149"/>
      <c r="E115" s="149"/>
      <c r="F115" s="149"/>
      <c r="G115" s="149"/>
      <c r="H115" s="149"/>
      <c r="I115" s="149"/>
      <c r="J115" s="150"/>
    </row>
    <row r="116" spans="1:12" x14ac:dyDescent="0.25">
      <c r="A116" s="55" t="s">
        <v>316</v>
      </c>
      <c r="B116" s="283" t="s">
        <v>91</v>
      </c>
      <c r="C116" s="283"/>
      <c r="D116" s="283"/>
      <c r="E116" s="283"/>
      <c r="F116" s="283"/>
      <c r="G116" s="283"/>
      <c r="H116" s="4" t="s">
        <v>41</v>
      </c>
      <c r="I116" s="56" t="s">
        <v>40</v>
      </c>
      <c r="J116" s="11" t="s">
        <v>41</v>
      </c>
    </row>
    <row r="117" spans="1:12" x14ac:dyDescent="0.25">
      <c r="A117" s="205" t="s">
        <v>5</v>
      </c>
      <c r="B117" s="283" t="s">
        <v>92</v>
      </c>
      <c r="C117" s="283"/>
      <c r="D117" s="283"/>
      <c r="E117" s="283"/>
      <c r="F117" s="283"/>
      <c r="G117" s="283"/>
      <c r="H117" s="283"/>
      <c r="I117" s="283"/>
      <c r="J117" s="287"/>
    </row>
    <row r="118" spans="1:12" ht="66.599999999999994" customHeight="1" x14ac:dyDescent="0.25">
      <c r="A118" s="205"/>
      <c r="B118" s="249" t="s">
        <v>93</v>
      </c>
      <c r="C118" s="249"/>
      <c r="D118" s="249"/>
      <c r="E118" s="249"/>
      <c r="F118" s="249"/>
      <c r="G118" s="249"/>
      <c r="H118" s="78">
        <f>J41+J78+J87+J105+J113</f>
        <v>2.41</v>
      </c>
      <c r="I118" s="34">
        <v>0</v>
      </c>
      <c r="J118" s="79">
        <f>H118*I118</f>
        <v>0</v>
      </c>
    </row>
    <row r="119" spans="1:12" x14ac:dyDescent="0.25">
      <c r="A119" s="205" t="s">
        <v>7</v>
      </c>
      <c r="B119" s="283" t="s">
        <v>94</v>
      </c>
      <c r="C119" s="283"/>
      <c r="D119" s="283"/>
      <c r="E119" s="283"/>
      <c r="F119" s="283"/>
      <c r="G119" s="283"/>
      <c r="H119" s="283"/>
      <c r="I119" s="283"/>
      <c r="J119" s="287"/>
    </row>
    <row r="120" spans="1:12" ht="74.25" customHeight="1" x14ac:dyDescent="0.25">
      <c r="A120" s="205"/>
      <c r="B120" s="249" t="s">
        <v>152</v>
      </c>
      <c r="C120" s="249"/>
      <c r="D120" s="249"/>
      <c r="E120" s="249"/>
      <c r="F120" s="249"/>
      <c r="G120" s="249"/>
      <c r="H120" s="80">
        <f>H118+J118</f>
        <v>2.41</v>
      </c>
      <c r="I120" s="34">
        <v>0</v>
      </c>
      <c r="J120" s="79">
        <f>H120*I120</f>
        <v>0</v>
      </c>
    </row>
    <row r="121" spans="1:12" x14ac:dyDescent="0.25">
      <c r="A121" s="205" t="s">
        <v>9</v>
      </c>
      <c r="B121" s="283" t="s">
        <v>95</v>
      </c>
      <c r="C121" s="283"/>
      <c r="D121" s="283"/>
      <c r="E121" s="283"/>
      <c r="F121" s="283"/>
      <c r="G121" s="283"/>
      <c r="H121" s="283"/>
      <c r="I121" s="283"/>
      <c r="J121" s="287"/>
      <c r="L121" s="41" t="s">
        <v>136</v>
      </c>
    </row>
    <row r="122" spans="1:12" ht="14.45" customHeight="1" x14ac:dyDescent="0.25">
      <c r="A122" s="205"/>
      <c r="B122" s="329" t="s">
        <v>96</v>
      </c>
      <c r="C122" s="330"/>
      <c r="D122" s="330"/>
      <c r="E122" s="330"/>
      <c r="F122" s="330"/>
      <c r="G122" s="330"/>
      <c r="H122" s="330"/>
      <c r="I122" s="330"/>
      <c r="J122" s="331"/>
      <c r="K122" s="35"/>
    </row>
    <row r="123" spans="1:12" ht="14.45" customHeight="1" x14ac:dyDescent="0.25">
      <c r="A123" s="205"/>
      <c r="B123" s="288" t="s">
        <v>97</v>
      </c>
      <c r="C123" s="289"/>
      <c r="D123" s="289"/>
      <c r="E123" s="289"/>
      <c r="F123" s="289"/>
      <c r="G123" s="289"/>
      <c r="H123" s="289"/>
      <c r="I123" s="332"/>
      <c r="J123" s="15">
        <f>J41</f>
        <v>0</v>
      </c>
      <c r="K123" s="35"/>
    </row>
    <row r="124" spans="1:12" x14ac:dyDescent="0.25">
      <c r="A124" s="205"/>
      <c r="B124" s="288" t="s">
        <v>98</v>
      </c>
      <c r="C124" s="289"/>
      <c r="D124" s="289"/>
      <c r="E124" s="289"/>
      <c r="F124" s="289"/>
      <c r="G124" s="289"/>
      <c r="H124" s="218"/>
      <c r="I124" s="219"/>
      <c r="J124" s="15">
        <f>J78</f>
        <v>0</v>
      </c>
      <c r="K124" s="35"/>
    </row>
    <row r="125" spans="1:12" x14ac:dyDescent="0.25">
      <c r="A125" s="205"/>
      <c r="B125" s="288" t="s">
        <v>99</v>
      </c>
      <c r="C125" s="289"/>
      <c r="D125" s="289"/>
      <c r="E125" s="289"/>
      <c r="F125" s="289"/>
      <c r="G125" s="289"/>
      <c r="H125" s="218"/>
      <c r="I125" s="219"/>
      <c r="J125" s="15">
        <f>J87</f>
        <v>0</v>
      </c>
      <c r="K125" s="35"/>
    </row>
    <row r="126" spans="1:12" x14ac:dyDescent="0.25">
      <c r="A126" s="205"/>
      <c r="B126" s="288" t="s">
        <v>100</v>
      </c>
      <c r="C126" s="289"/>
      <c r="D126" s="289"/>
      <c r="E126" s="289"/>
      <c r="F126" s="289"/>
      <c r="G126" s="289"/>
      <c r="H126" s="218"/>
      <c r="I126" s="219"/>
      <c r="J126" s="15">
        <f>J105</f>
        <v>0</v>
      </c>
      <c r="K126" s="35"/>
    </row>
    <row r="127" spans="1:12" x14ac:dyDescent="0.25">
      <c r="A127" s="205"/>
      <c r="B127" s="288" t="s">
        <v>101</v>
      </c>
      <c r="C127" s="289"/>
      <c r="D127" s="289"/>
      <c r="E127" s="289"/>
      <c r="F127" s="289"/>
      <c r="G127" s="289"/>
      <c r="H127" s="218"/>
      <c r="I127" s="219"/>
      <c r="J127" s="15">
        <f>J113</f>
        <v>2.41</v>
      </c>
      <c r="K127" s="35"/>
    </row>
    <row r="128" spans="1:12" x14ac:dyDescent="0.25">
      <c r="A128" s="205"/>
      <c r="B128" s="288" t="s">
        <v>102</v>
      </c>
      <c r="C128" s="289"/>
      <c r="D128" s="289"/>
      <c r="E128" s="289"/>
      <c r="F128" s="289"/>
      <c r="G128" s="289"/>
      <c r="H128" s="218"/>
      <c r="I128" s="219"/>
      <c r="J128" s="15">
        <f>J118</f>
        <v>0</v>
      </c>
      <c r="K128" s="35"/>
    </row>
    <row r="129" spans="1:12" x14ac:dyDescent="0.25">
      <c r="A129" s="205"/>
      <c r="B129" s="288" t="s">
        <v>103</v>
      </c>
      <c r="C129" s="289"/>
      <c r="D129" s="289"/>
      <c r="E129" s="289"/>
      <c r="F129" s="289"/>
      <c r="G129" s="289"/>
      <c r="H129" s="218"/>
      <c r="I129" s="219"/>
      <c r="J129" s="26">
        <f>J120</f>
        <v>0</v>
      </c>
      <c r="K129" s="35"/>
    </row>
    <row r="130" spans="1:12" x14ac:dyDescent="0.25">
      <c r="A130" s="205"/>
      <c r="B130" s="282" t="s">
        <v>96</v>
      </c>
      <c r="C130" s="282"/>
      <c r="D130" s="282"/>
      <c r="E130" s="282"/>
      <c r="F130" s="282"/>
      <c r="G130" s="282"/>
      <c r="H130" s="282"/>
      <c r="I130" s="282"/>
      <c r="J130" s="27">
        <f>SUM(J123:J129)</f>
        <v>2.41</v>
      </c>
      <c r="K130" s="35"/>
    </row>
    <row r="131" spans="1:12" x14ac:dyDescent="0.25">
      <c r="A131" s="205"/>
      <c r="B131" s="282" t="s">
        <v>264</v>
      </c>
      <c r="C131" s="282"/>
      <c r="D131" s="282"/>
      <c r="E131" s="282"/>
      <c r="F131" s="282"/>
      <c r="G131" s="282"/>
      <c r="H131" s="282"/>
      <c r="I131" s="282"/>
      <c r="J131" s="28">
        <f>J130/(1-I140)</f>
        <v>2.41</v>
      </c>
      <c r="K131" s="35"/>
    </row>
    <row r="132" spans="1:12" x14ac:dyDescent="0.25">
      <c r="A132" s="205"/>
      <c r="B132" s="216" t="s">
        <v>265</v>
      </c>
      <c r="C132" s="217"/>
      <c r="D132" s="217"/>
      <c r="E132" s="217"/>
      <c r="F132" s="217"/>
      <c r="G132" s="217"/>
      <c r="H132" s="280"/>
      <c r="I132" s="7"/>
      <c r="J132" s="15"/>
      <c r="K132" s="35"/>
    </row>
    <row r="133" spans="1:12" x14ac:dyDescent="0.25">
      <c r="A133" s="205"/>
      <c r="B133" s="281" t="s">
        <v>104</v>
      </c>
      <c r="C133" s="281"/>
      <c r="D133" s="281"/>
      <c r="E133" s="281"/>
      <c r="F133" s="281"/>
      <c r="G133" s="281"/>
      <c r="H133" s="281"/>
      <c r="I133" s="7">
        <v>0</v>
      </c>
      <c r="J133" s="15">
        <f>J131*I133</f>
        <v>0</v>
      </c>
      <c r="K133" s="35"/>
      <c r="L133" s="38" t="s">
        <v>155</v>
      </c>
    </row>
    <row r="134" spans="1:12" x14ac:dyDescent="0.25">
      <c r="A134" s="205"/>
      <c r="B134" s="281" t="s">
        <v>105</v>
      </c>
      <c r="C134" s="281"/>
      <c r="D134" s="281"/>
      <c r="E134" s="281"/>
      <c r="F134" s="281"/>
      <c r="G134" s="281"/>
      <c r="H134" s="281"/>
      <c r="I134" s="7">
        <v>0</v>
      </c>
      <c r="J134" s="15">
        <f>J131*I134</f>
        <v>0</v>
      </c>
      <c r="K134" s="35"/>
      <c r="L134" s="38" t="s">
        <v>155</v>
      </c>
    </row>
    <row r="135" spans="1:12" x14ac:dyDescent="0.25">
      <c r="A135" s="205"/>
      <c r="B135" s="281" t="s">
        <v>106</v>
      </c>
      <c r="C135" s="281"/>
      <c r="D135" s="281"/>
      <c r="E135" s="281"/>
      <c r="F135" s="281"/>
      <c r="G135" s="281"/>
      <c r="H135" s="281"/>
      <c r="I135" s="7"/>
      <c r="J135" s="15"/>
      <c r="K135" s="35"/>
    </row>
    <row r="136" spans="1:12" x14ac:dyDescent="0.25">
      <c r="A136" s="205"/>
      <c r="B136" s="216" t="s">
        <v>266</v>
      </c>
      <c r="C136" s="217"/>
      <c r="D136" s="217"/>
      <c r="E136" s="217"/>
      <c r="F136" s="217"/>
      <c r="G136" s="217"/>
      <c r="H136" s="280"/>
      <c r="I136" s="7"/>
      <c r="J136" s="15"/>
      <c r="K136" s="35"/>
    </row>
    <row r="137" spans="1:12" x14ac:dyDescent="0.25">
      <c r="A137" s="205"/>
      <c r="B137" s="216" t="s">
        <v>267</v>
      </c>
      <c r="C137" s="217"/>
      <c r="D137" s="217"/>
      <c r="E137" s="217"/>
      <c r="F137" s="217"/>
      <c r="G137" s="217"/>
      <c r="H137" s="280"/>
      <c r="I137" s="7"/>
      <c r="J137" s="15"/>
      <c r="K137" s="35"/>
    </row>
    <row r="138" spans="1:12" x14ac:dyDescent="0.25">
      <c r="A138" s="205"/>
      <c r="B138" s="281" t="s">
        <v>107</v>
      </c>
      <c r="C138" s="281"/>
      <c r="D138" s="281"/>
      <c r="E138" s="281"/>
      <c r="F138" s="281"/>
      <c r="G138" s="281"/>
      <c r="H138" s="281"/>
      <c r="I138" s="34">
        <v>0</v>
      </c>
      <c r="J138" s="15">
        <f>J131*I138</f>
        <v>0</v>
      </c>
      <c r="K138" s="35"/>
      <c r="L138" s="38" t="s">
        <v>154</v>
      </c>
    </row>
    <row r="139" spans="1:12" x14ac:dyDescent="0.25">
      <c r="A139" s="205"/>
      <c r="B139" s="216" t="s">
        <v>268</v>
      </c>
      <c r="C139" s="217"/>
      <c r="D139" s="217"/>
      <c r="E139" s="217"/>
      <c r="F139" s="217"/>
      <c r="G139" s="217"/>
      <c r="H139" s="280"/>
      <c r="I139" s="34"/>
      <c r="J139" s="15">
        <f>J131*I139</f>
        <v>0</v>
      </c>
      <c r="K139" s="35"/>
      <c r="L139" s="38" t="s">
        <v>153</v>
      </c>
    </row>
    <row r="140" spans="1:12" ht="14.45" customHeight="1" x14ac:dyDescent="0.25">
      <c r="A140" s="205"/>
      <c r="B140" s="231" t="s">
        <v>108</v>
      </c>
      <c r="C140" s="232"/>
      <c r="D140" s="232"/>
      <c r="E140" s="232"/>
      <c r="F140" s="232"/>
      <c r="G140" s="232"/>
      <c r="H140" s="233"/>
      <c r="I140" s="8">
        <f>SUM(I133:I139)</f>
        <v>0</v>
      </c>
      <c r="J140" s="19">
        <f>SUM(J133:J139)</f>
        <v>0</v>
      </c>
      <c r="K140" s="35"/>
    </row>
    <row r="141" spans="1:12" ht="14.45" customHeight="1" x14ac:dyDescent="0.25">
      <c r="A141" s="29" t="s">
        <v>5</v>
      </c>
      <c r="B141" s="216" t="s">
        <v>92</v>
      </c>
      <c r="C141" s="217"/>
      <c r="D141" s="217"/>
      <c r="E141" s="217"/>
      <c r="F141" s="217"/>
      <c r="G141" s="217"/>
      <c r="H141" s="217"/>
      <c r="I141" s="280"/>
      <c r="J141" s="15">
        <f>J118</f>
        <v>0</v>
      </c>
      <c r="K141" s="35"/>
    </row>
    <row r="142" spans="1:12" x14ac:dyDescent="0.25">
      <c r="A142" s="29" t="s">
        <v>7</v>
      </c>
      <c r="B142" s="216" t="s">
        <v>94</v>
      </c>
      <c r="C142" s="217"/>
      <c r="D142" s="217"/>
      <c r="E142" s="217"/>
      <c r="F142" s="217"/>
      <c r="G142" s="217"/>
      <c r="H142" s="217"/>
      <c r="I142" s="219"/>
      <c r="J142" s="15">
        <f>J120</f>
        <v>0</v>
      </c>
      <c r="K142" s="35"/>
    </row>
    <row r="143" spans="1:12" x14ac:dyDescent="0.25">
      <c r="A143" s="29" t="s">
        <v>9</v>
      </c>
      <c r="B143" s="216" t="s">
        <v>95</v>
      </c>
      <c r="C143" s="217"/>
      <c r="D143" s="217"/>
      <c r="E143" s="217"/>
      <c r="F143" s="217"/>
      <c r="G143" s="217"/>
      <c r="H143" s="217"/>
      <c r="I143" s="219"/>
      <c r="J143" s="15">
        <f>J140</f>
        <v>0</v>
      </c>
      <c r="K143" s="35"/>
    </row>
    <row r="144" spans="1:12" ht="15" customHeight="1" thickBot="1" x14ac:dyDescent="0.3">
      <c r="A144" s="25"/>
      <c r="B144" s="277" t="s">
        <v>109</v>
      </c>
      <c r="C144" s="278"/>
      <c r="D144" s="278"/>
      <c r="E144" s="278"/>
      <c r="F144" s="278"/>
      <c r="G144" s="278"/>
      <c r="H144" s="278"/>
      <c r="I144" s="347"/>
      <c r="J144" s="14">
        <f>SUM(J141:J143)</f>
        <v>0</v>
      </c>
      <c r="K144" s="35"/>
    </row>
    <row r="145" spans="1:11" ht="60.75" customHeight="1" thickBot="1" x14ac:dyDescent="0.3">
      <c r="A145" s="255" t="s">
        <v>318</v>
      </c>
      <c r="B145" s="256"/>
      <c r="C145" s="256"/>
      <c r="D145" s="256"/>
      <c r="E145" s="256"/>
      <c r="F145" s="256"/>
      <c r="G145" s="256"/>
      <c r="H145" s="256"/>
      <c r="I145" s="256"/>
      <c r="J145" s="257"/>
      <c r="K145" s="35"/>
    </row>
    <row r="146" spans="1:11" x14ac:dyDescent="0.25">
      <c r="A146" s="148" t="s">
        <v>118</v>
      </c>
      <c r="B146" s="149"/>
      <c r="C146" s="149"/>
      <c r="D146" s="149"/>
      <c r="E146" s="149"/>
      <c r="F146" s="149"/>
      <c r="G146" s="149"/>
      <c r="H146" s="149"/>
      <c r="I146" s="149"/>
      <c r="J146" s="150"/>
      <c r="K146" s="35"/>
    </row>
    <row r="147" spans="1:11" x14ac:dyDescent="0.25">
      <c r="A147" s="205" t="s">
        <v>110</v>
      </c>
      <c r="B147" s="196"/>
      <c r="C147" s="196"/>
      <c r="D147" s="196"/>
      <c r="E147" s="196"/>
      <c r="F147" s="196"/>
      <c r="G147" s="196"/>
      <c r="H147" s="196"/>
      <c r="I147" s="196"/>
      <c r="J147" s="11" t="s">
        <v>41</v>
      </c>
      <c r="K147" s="35"/>
    </row>
    <row r="148" spans="1:11" ht="14.45" customHeight="1" x14ac:dyDescent="0.25">
      <c r="A148" s="10" t="s">
        <v>5</v>
      </c>
      <c r="B148" s="216" t="s">
        <v>111</v>
      </c>
      <c r="C148" s="217"/>
      <c r="D148" s="217"/>
      <c r="E148" s="217"/>
      <c r="F148" s="217"/>
      <c r="G148" s="217"/>
      <c r="H148" s="217"/>
      <c r="I148" s="280"/>
      <c r="J148" s="15">
        <f>J41</f>
        <v>0</v>
      </c>
      <c r="K148" s="35"/>
    </row>
    <row r="149" spans="1:11" x14ac:dyDescent="0.25">
      <c r="A149" s="10" t="s">
        <v>7</v>
      </c>
      <c r="B149" s="216" t="s">
        <v>112</v>
      </c>
      <c r="C149" s="217"/>
      <c r="D149" s="217"/>
      <c r="E149" s="217"/>
      <c r="F149" s="217"/>
      <c r="G149" s="218"/>
      <c r="H149" s="218"/>
      <c r="I149" s="219"/>
      <c r="J149" s="15">
        <f>J78</f>
        <v>0</v>
      </c>
      <c r="K149" s="35"/>
    </row>
    <row r="150" spans="1:11" x14ac:dyDescent="0.25">
      <c r="A150" s="10" t="s">
        <v>9</v>
      </c>
      <c r="B150" s="216" t="s">
        <v>113</v>
      </c>
      <c r="C150" s="217"/>
      <c r="D150" s="217"/>
      <c r="E150" s="217"/>
      <c r="F150" s="217"/>
      <c r="G150" s="218"/>
      <c r="H150" s="218"/>
      <c r="I150" s="219"/>
      <c r="J150" s="15">
        <f>J87</f>
        <v>0</v>
      </c>
      <c r="K150" s="35"/>
    </row>
    <row r="151" spans="1:11" x14ac:dyDescent="0.25">
      <c r="A151" s="10" t="s">
        <v>11</v>
      </c>
      <c r="B151" s="216" t="s">
        <v>114</v>
      </c>
      <c r="C151" s="217"/>
      <c r="D151" s="217"/>
      <c r="E151" s="217"/>
      <c r="F151" s="217"/>
      <c r="G151" s="218"/>
      <c r="H151" s="218"/>
      <c r="I151" s="219"/>
      <c r="J151" s="15">
        <f>J105</f>
        <v>0</v>
      </c>
      <c r="K151" s="35"/>
    </row>
    <row r="152" spans="1:11" x14ac:dyDescent="0.25">
      <c r="A152" s="10" t="s">
        <v>13</v>
      </c>
      <c r="B152" s="216" t="s">
        <v>115</v>
      </c>
      <c r="C152" s="217"/>
      <c r="D152" s="217"/>
      <c r="E152" s="217"/>
      <c r="F152" s="217"/>
      <c r="G152" s="218"/>
      <c r="H152" s="218"/>
      <c r="I152" s="219"/>
      <c r="J152" s="15">
        <f>J113</f>
        <v>2.41</v>
      </c>
      <c r="K152" s="35"/>
    </row>
    <row r="153" spans="1:11" x14ac:dyDescent="0.25">
      <c r="A153" s="205" t="s">
        <v>116</v>
      </c>
      <c r="B153" s="196"/>
      <c r="C153" s="196"/>
      <c r="D153" s="196"/>
      <c r="E153" s="196"/>
      <c r="F153" s="196"/>
      <c r="G153" s="196"/>
      <c r="H153" s="196"/>
      <c r="I153" s="196"/>
      <c r="J153" s="19">
        <f>SUM(J148:J152)</f>
        <v>2.41</v>
      </c>
      <c r="K153" s="35"/>
    </row>
    <row r="154" spans="1:11" x14ac:dyDescent="0.25">
      <c r="A154" s="10" t="s">
        <v>32</v>
      </c>
      <c r="B154" s="216" t="s">
        <v>117</v>
      </c>
      <c r="C154" s="217"/>
      <c r="D154" s="217"/>
      <c r="E154" s="217"/>
      <c r="F154" s="217"/>
      <c r="G154" s="218"/>
      <c r="H154" s="218"/>
      <c r="I154" s="219"/>
      <c r="J154" s="15">
        <f>J144</f>
        <v>0</v>
      </c>
      <c r="K154" s="35"/>
    </row>
    <row r="155" spans="1:11" ht="15" customHeight="1" thickBot="1" x14ac:dyDescent="0.3">
      <c r="A155" s="25"/>
      <c r="B155" s="344" t="s">
        <v>202</v>
      </c>
      <c r="C155" s="344"/>
      <c r="D155" s="344"/>
      <c r="E155" s="344"/>
      <c r="F155" s="344"/>
      <c r="G155" s="344"/>
      <c r="H155" s="344"/>
      <c r="I155" s="344"/>
      <c r="J155" s="14">
        <f>J153+J154</f>
        <v>2.41</v>
      </c>
      <c r="K155" s="35"/>
    </row>
    <row r="156" spans="1:11" ht="15.75" thickBot="1" x14ac:dyDescent="0.3"/>
    <row r="157" spans="1:11" x14ac:dyDescent="0.25">
      <c r="A157" s="148" t="s">
        <v>157</v>
      </c>
      <c r="B157" s="149"/>
      <c r="C157" s="149"/>
      <c r="D157" s="149"/>
      <c r="E157" s="149"/>
      <c r="F157" s="149"/>
      <c r="G157" s="149"/>
      <c r="H157" s="149"/>
      <c r="I157" s="149"/>
      <c r="J157" s="150"/>
    </row>
    <row r="158" spans="1:11" s="44" customFormat="1" ht="15.75" thickBot="1" x14ac:dyDescent="0.3">
      <c r="A158" s="343" t="s">
        <v>158</v>
      </c>
      <c r="B158" s="343"/>
      <c r="C158" s="343"/>
      <c r="D158" s="343"/>
      <c r="E158" s="343"/>
      <c r="F158" s="343"/>
      <c r="G158" s="343"/>
      <c r="H158" s="343"/>
      <c r="I158" s="343"/>
      <c r="J158" s="343"/>
    </row>
    <row r="159" spans="1:11" s="44" customFormat="1" ht="42.75" customHeight="1" x14ac:dyDescent="0.2">
      <c r="A159" s="166" t="s">
        <v>159</v>
      </c>
      <c r="B159" s="157"/>
      <c r="C159" s="157"/>
      <c r="D159" s="157"/>
      <c r="E159" s="345" t="s">
        <v>160</v>
      </c>
      <c r="F159" s="346"/>
      <c r="G159" s="158" t="s">
        <v>161</v>
      </c>
      <c r="H159" s="159"/>
      <c r="I159" s="157" t="s">
        <v>162</v>
      </c>
      <c r="J159" s="172"/>
    </row>
    <row r="160" spans="1:11" s="44" customFormat="1" ht="15" customHeight="1" x14ac:dyDescent="0.25">
      <c r="A160" s="167" t="s">
        <v>163</v>
      </c>
      <c r="B160" s="168"/>
      <c r="C160" s="168"/>
      <c r="D160" s="169"/>
      <c r="E160" s="122">
        <v>1</v>
      </c>
      <c r="F160" s="160">
        <f>1/E161</f>
        <v>1.25E-3</v>
      </c>
      <c r="G160" s="162">
        <f>J155</f>
        <v>2.41</v>
      </c>
      <c r="H160" s="248"/>
      <c r="I160" s="173">
        <f>F160*G160</f>
        <v>3.0125000000000004E-3</v>
      </c>
      <c r="J160" s="174"/>
    </row>
    <row r="161" spans="1:13" s="44" customFormat="1" x14ac:dyDescent="0.25">
      <c r="A161" s="170"/>
      <c r="B161" s="171"/>
      <c r="C161" s="171"/>
      <c r="D161" s="165"/>
      <c r="E161" s="123">
        <v>800</v>
      </c>
      <c r="F161" s="161"/>
      <c r="G161" s="164"/>
      <c r="H161" s="171"/>
      <c r="I161" s="173"/>
      <c r="J161" s="174"/>
    </row>
    <row r="162" spans="1:13" s="44" customFormat="1" ht="15.75" thickBot="1" x14ac:dyDescent="0.3">
      <c r="A162" s="315" t="s">
        <v>164</v>
      </c>
      <c r="B162" s="316"/>
      <c r="C162" s="316"/>
      <c r="D162" s="316"/>
      <c r="E162" s="316"/>
      <c r="F162" s="316"/>
      <c r="G162" s="316"/>
      <c r="H162" s="316"/>
      <c r="I162" s="175">
        <f>I160</f>
        <v>3.0125000000000004E-3</v>
      </c>
      <c r="J162" s="176"/>
    </row>
    <row r="163" spans="1:13" s="44" customFormat="1" ht="12.75" customHeight="1" x14ac:dyDescent="0.25">
      <c r="A163" s="124"/>
      <c r="B163" s="124"/>
      <c r="C163" s="124"/>
      <c r="D163" s="124"/>
      <c r="E163" s="124"/>
      <c r="F163" s="125"/>
      <c r="G163" s="125"/>
      <c r="H163" s="125"/>
      <c r="I163" s="125"/>
      <c r="J163" s="125"/>
    </row>
    <row r="164" spans="1:13" s="44" customFormat="1" ht="15.75" thickBot="1" x14ac:dyDescent="0.3">
      <c r="A164" s="343" t="s">
        <v>165</v>
      </c>
      <c r="B164" s="343"/>
      <c r="C164" s="343"/>
      <c r="D164" s="343"/>
      <c r="E164" s="343"/>
      <c r="F164" s="343"/>
      <c r="G164" s="343"/>
      <c r="H164" s="343"/>
      <c r="I164" s="343"/>
      <c r="J164" s="343"/>
    </row>
    <row r="165" spans="1:13" s="44" customFormat="1" ht="35.25" customHeight="1" x14ac:dyDescent="0.2">
      <c r="A165" s="166" t="s">
        <v>159</v>
      </c>
      <c r="B165" s="157"/>
      <c r="C165" s="157"/>
      <c r="D165" s="157"/>
      <c r="E165" s="157" t="s">
        <v>160</v>
      </c>
      <c r="F165" s="157"/>
      <c r="G165" s="158" t="s">
        <v>161</v>
      </c>
      <c r="H165" s="159"/>
      <c r="I165" s="157" t="s">
        <v>162</v>
      </c>
      <c r="J165" s="172"/>
    </row>
    <row r="166" spans="1:13" s="44" customFormat="1" ht="12.75" customHeight="1" x14ac:dyDescent="0.25">
      <c r="A166" s="167" t="s">
        <v>163</v>
      </c>
      <c r="B166" s="168"/>
      <c r="C166" s="168"/>
      <c r="D166" s="169"/>
      <c r="E166" s="122">
        <v>1</v>
      </c>
      <c r="F166" s="160">
        <f>1/E167</f>
        <v>5.5555555555555556E-4</v>
      </c>
      <c r="G166" s="162">
        <f>J155</f>
        <v>2.41</v>
      </c>
      <c r="H166" s="163"/>
      <c r="I166" s="173">
        <f>G166*F166</f>
        <v>1.338888888888889E-3</v>
      </c>
      <c r="J166" s="174"/>
    </row>
    <row r="167" spans="1:13" s="44" customFormat="1" ht="12.75" customHeight="1" x14ac:dyDescent="0.25">
      <c r="A167" s="170"/>
      <c r="B167" s="171"/>
      <c r="C167" s="171"/>
      <c r="D167" s="165"/>
      <c r="E167" s="123">
        <v>1800</v>
      </c>
      <c r="F167" s="161"/>
      <c r="G167" s="164"/>
      <c r="H167" s="165"/>
      <c r="I167" s="173"/>
      <c r="J167" s="174"/>
    </row>
    <row r="168" spans="1:13" s="44" customFormat="1" ht="15.75" thickBot="1" x14ac:dyDescent="0.3">
      <c r="A168" s="315" t="s">
        <v>164</v>
      </c>
      <c r="B168" s="316"/>
      <c r="C168" s="316"/>
      <c r="D168" s="316"/>
      <c r="E168" s="316"/>
      <c r="F168" s="316"/>
      <c r="G168" s="316"/>
      <c r="H168" s="317"/>
      <c r="I168" s="175">
        <f>I166</f>
        <v>1.338888888888889E-3</v>
      </c>
      <c r="J168" s="176"/>
    </row>
    <row r="169" spans="1:13" s="44" customFormat="1" ht="12.75" customHeight="1" x14ac:dyDescent="0.25">
      <c r="A169" s="124"/>
      <c r="B169" s="124"/>
      <c r="C169" s="124"/>
      <c r="D169" s="124"/>
      <c r="E169" s="124"/>
      <c r="F169" s="125"/>
      <c r="G169" s="125"/>
      <c r="H169" s="125"/>
      <c r="I169" s="125"/>
      <c r="J169" s="125"/>
    </row>
    <row r="170" spans="1:13" s="44" customFormat="1" ht="15.75" thickBot="1" x14ac:dyDescent="0.3">
      <c r="A170" s="343" t="s">
        <v>166</v>
      </c>
      <c r="B170" s="343"/>
      <c r="C170" s="343"/>
      <c r="D170" s="343"/>
      <c r="E170" s="343"/>
      <c r="F170" s="343"/>
      <c r="G170" s="343"/>
      <c r="H170" s="343"/>
      <c r="I170" s="343"/>
      <c r="J170" s="343"/>
    </row>
    <row r="171" spans="1:13" s="44" customFormat="1" ht="66.75" customHeight="1" x14ac:dyDescent="0.2">
      <c r="A171" s="166" t="s">
        <v>159</v>
      </c>
      <c r="B171" s="157"/>
      <c r="C171" s="157"/>
      <c r="D171" s="157"/>
      <c r="E171" s="126" t="s">
        <v>160</v>
      </c>
      <c r="F171" s="126" t="s">
        <v>167</v>
      </c>
      <c r="G171" s="126" t="s">
        <v>168</v>
      </c>
      <c r="H171" s="126" t="s">
        <v>169</v>
      </c>
      <c r="I171" s="336" t="s">
        <v>170</v>
      </c>
      <c r="J171" s="337"/>
      <c r="M171" s="48"/>
    </row>
    <row r="172" spans="1:13" s="44" customFormat="1" ht="12.75" customHeight="1" x14ac:dyDescent="0.25">
      <c r="A172" s="167" t="s">
        <v>163</v>
      </c>
      <c r="B172" s="168"/>
      <c r="C172" s="168"/>
      <c r="D172" s="169"/>
      <c r="E172" s="122">
        <v>1</v>
      </c>
      <c r="F172" s="160">
        <v>16</v>
      </c>
      <c r="G172" s="122">
        <v>1</v>
      </c>
      <c r="H172" s="182">
        <f>(1/E173)*(16)*(1/188.76)</f>
        <v>2.8254573709119167E-4</v>
      </c>
      <c r="I172" s="173">
        <f>J155</f>
        <v>2.41</v>
      </c>
      <c r="J172" s="174"/>
    </row>
    <row r="173" spans="1:13" s="44" customFormat="1" ht="12.75" customHeight="1" x14ac:dyDescent="0.25">
      <c r="A173" s="170"/>
      <c r="B173" s="171"/>
      <c r="C173" s="171"/>
      <c r="D173" s="165"/>
      <c r="E173" s="123">
        <v>300</v>
      </c>
      <c r="F173" s="161"/>
      <c r="G173" s="127">
        <v>188.76</v>
      </c>
      <c r="H173" s="183"/>
      <c r="I173" s="173"/>
      <c r="J173" s="174"/>
    </row>
    <row r="174" spans="1:13" s="44" customFormat="1" x14ac:dyDescent="0.25">
      <c r="A174" s="340" t="s">
        <v>171</v>
      </c>
      <c r="B174" s="341"/>
      <c r="C174" s="341"/>
      <c r="D174" s="341"/>
      <c r="E174" s="341"/>
      <c r="F174" s="341"/>
      <c r="G174" s="341"/>
      <c r="H174" s="342"/>
      <c r="I174" s="338">
        <f>H172*I172</f>
        <v>6.8093522638977197E-4</v>
      </c>
      <c r="J174" s="339"/>
    </row>
    <row r="175" spans="1:13" s="44" customFormat="1" ht="15.75" thickBot="1" x14ac:dyDescent="0.3">
      <c r="A175" s="315" t="s">
        <v>164</v>
      </c>
      <c r="B175" s="316"/>
      <c r="C175" s="316"/>
      <c r="D175" s="316"/>
      <c r="E175" s="316"/>
      <c r="F175" s="316"/>
      <c r="G175" s="316"/>
      <c r="H175" s="317"/>
      <c r="I175" s="175">
        <f>I174</f>
        <v>6.8093522638977197E-4</v>
      </c>
      <c r="J175" s="176"/>
    </row>
    <row r="176" spans="1:13" s="44" customFormat="1" ht="12.75" customHeight="1" thickBot="1" x14ac:dyDescent="0.3">
      <c r="A176" s="124"/>
      <c r="B176" s="124"/>
      <c r="C176" s="124"/>
      <c r="D176" s="124"/>
      <c r="E176" s="124"/>
      <c r="F176" s="125"/>
      <c r="G176" s="128"/>
      <c r="H176" s="128"/>
      <c r="I176" s="128"/>
      <c r="J176" s="128"/>
    </row>
    <row r="177" spans="1:24" ht="33" customHeight="1" x14ac:dyDescent="0.2">
      <c r="A177" s="148" t="s">
        <v>172</v>
      </c>
      <c r="B177" s="149"/>
      <c r="C177" s="149"/>
      <c r="D177" s="149"/>
      <c r="E177" s="149"/>
      <c r="F177" s="149"/>
      <c r="G177" s="149"/>
      <c r="H177" s="149"/>
      <c r="I177" s="149"/>
      <c r="J177" s="150"/>
      <c r="K177" s="44"/>
      <c r="L177" s="351"/>
      <c r="M177" s="351"/>
      <c r="N177" s="351"/>
      <c r="O177" s="351"/>
      <c r="P177" s="351"/>
      <c r="Q177" s="351"/>
      <c r="R177" s="44"/>
      <c r="S177" s="44"/>
      <c r="T177" s="44"/>
      <c r="U177" s="44"/>
      <c r="V177" s="44"/>
    </row>
    <row r="178" spans="1:24" s="44" customFormat="1" x14ac:dyDescent="0.25">
      <c r="A178" s="154" t="s">
        <v>173</v>
      </c>
      <c r="B178" s="152"/>
      <c r="C178" s="152"/>
      <c r="D178" s="153"/>
      <c r="E178" s="151" t="s">
        <v>174</v>
      </c>
      <c r="F178" s="152"/>
      <c r="G178" s="153"/>
      <c r="H178" s="129" t="s">
        <v>175</v>
      </c>
      <c r="I178" s="155" t="s">
        <v>176</v>
      </c>
      <c r="J178" s="156"/>
      <c r="L178" s="350"/>
      <c r="M178" s="350"/>
      <c r="N178" s="352"/>
      <c r="O178" s="352"/>
      <c r="P178" s="132"/>
      <c r="Q178" s="132"/>
    </row>
    <row r="179" spans="1:24" s="44" customFormat="1" x14ac:dyDescent="0.25">
      <c r="A179" s="334" t="s">
        <v>158</v>
      </c>
      <c r="B179" s="335"/>
      <c r="C179" s="335"/>
      <c r="D179" s="335"/>
      <c r="E179" s="333">
        <f>I162</f>
        <v>3.0125000000000004E-3</v>
      </c>
      <c r="F179" s="333"/>
      <c r="G179" s="333"/>
      <c r="H179" s="130">
        <v>464</v>
      </c>
      <c r="I179" s="320">
        <f>E179*H179</f>
        <v>1.3978000000000002</v>
      </c>
      <c r="J179" s="321"/>
      <c r="L179" s="133"/>
      <c r="M179" s="134"/>
      <c r="N179" s="350"/>
      <c r="O179" s="350"/>
      <c r="P179" s="135"/>
      <c r="Q179" s="135"/>
    </row>
    <row r="180" spans="1:24" s="44" customFormat="1" x14ac:dyDescent="0.25">
      <c r="A180" s="334" t="s">
        <v>165</v>
      </c>
      <c r="B180" s="335"/>
      <c r="C180" s="335"/>
      <c r="D180" s="335"/>
      <c r="E180" s="333">
        <f>I168</f>
        <v>1.338888888888889E-3</v>
      </c>
      <c r="F180" s="333"/>
      <c r="G180" s="333"/>
      <c r="H180" s="130">
        <v>0</v>
      </c>
      <c r="I180" s="320">
        <f>E180*H180</f>
        <v>0</v>
      </c>
      <c r="J180" s="321"/>
      <c r="L180" s="133"/>
      <c r="M180" s="134"/>
      <c r="N180" s="350"/>
      <c r="O180" s="350"/>
      <c r="P180" s="135"/>
      <c r="Q180" s="135"/>
    </row>
    <row r="181" spans="1:24" s="44" customFormat="1" x14ac:dyDescent="0.25">
      <c r="A181" s="334" t="s">
        <v>166</v>
      </c>
      <c r="B181" s="335"/>
      <c r="C181" s="335"/>
      <c r="D181" s="335"/>
      <c r="E181" s="333">
        <f>I175</f>
        <v>6.8093522638977197E-4</v>
      </c>
      <c r="F181" s="333"/>
      <c r="G181" s="333"/>
      <c r="H181" s="130">
        <v>187</v>
      </c>
      <c r="I181" s="320">
        <f>E181*H181</f>
        <v>0.12733488733488735</v>
      </c>
      <c r="J181" s="321"/>
      <c r="L181" s="133"/>
      <c r="M181" s="134"/>
      <c r="N181" s="350"/>
      <c r="O181" s="350"/>
      <c r="P181" s="135"/>
      <c r="Q181" s="135"/>
    </row>
    <row r="182" spans="1:24" s="44" customFormat="1" x14ac:dyDescent="0.25">
      <c r="A182" s="324" t="s">
        <v>295</v>
      </c>
      <c r="B182" s="325"/>
      <c r="C182" s="325"/>
      <c r="D182" s="325"/>
      <c r="E182" s="312"/>
      <c r="F182" s="313"/>
      <c r="G182" s="313"/>
      <c r="H182" s="314"/>
      <c r="I182" s="320">
        <f>'3 - Mat. Utens. Máq.'!G47</f>
        <v>0</v>
      </c>
      <c r="J182" s="321"/>
    </row>
    <row r="183" spans="1:24" s="44" customFormat="1" ht="15.75" thickBot="1" x14ac:dyDescent="0.3">
      <c r="A183" s="315" t="s">
        <v>317</v>
      </c>
      <c r="B183" s="316"/>
      <c r="C183" s="316"/>
      <c r="D183" s="316"/>
      <c r="E183" s="316"/>
      <c r="F183" s="316"/>
      <c r="G183" s="316"/>
      <c r="H183" s="317"/>
      <c r="I183" s="322">
        <f>SUM(I179:J182)</f>
        <v>1.5251348873348876</v>
      </c>
      <c r="J183" s="323"/>
    </row>
    <row r="184" spans="1:24" s="44" customFormat="1" ht="12.75" customHeight="1" thickBo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6"/>
      <c r="L184" s="46"/>
      <c r="M184" s="46"/>
      <c r="N184" s="46"/>
      <c r="O184" s="46"/>
    </row>
    <row r="185" spans="1:24" x14ac:dyDescent="0.2">
      <c r="A185" s="305" t="s">
        <v>179</v>
      </c>
      <c r="B185" s="306"/>
      <c r="C185" s="306"/>
      <c r="D185" s="306"/>
      <c r="E185" s="306"/>
      <c r="F185" s="306"/>
      <c r="G185" s="306"/>
      <c r="H185" s="306"/>
      <c r="I185" s="306"/>
      <c r="J185" s="307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</row>
    <row r="186" spans="1:24" x14ac:dyDescent="0.2">
      <c r="A186" s="117" t="s">
        <v>177</v>
      </c>
      <c r="B186" s="308" t="s">
        <v>178</v>
      </c>
      <c r="C186" s="308"/>
      <c r="D186" s="308"/>
      <c r="E186" s="308"/>
      <c r="F186" s="308"/>
      <c r="G186" s="308"/>
      <c r="H186" s="308"/>
      <c r="I186" s="308" t="s">
        <v>41</v>
      </c>
      <c r="J186" s="309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</row>
    <row r="187" spans="1:24" x14ac:dyDescent="0.2">
      <c r="A187" s="118" t="s">
        <v>5</v>
      </c>
      <c r="B187" s="326" t="s">
        <v>312</v>
      </c>
      <c r="C187" s="326"/>
      <c r="D187" s="326"/>
      <c r="E187" s="326"/>
      <c r="F187" s="326"/>
      <c r="G187" s="326"/>
      <c r="H187" s="326"/>
      <c r="I187" s="310">
        <f>I183</f>
        <v>1.5251348873348876</v>
      </c>
      <c r="J187" s="311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</row>
    <row r="188" spans="1:24" ht="15.75" thickBot="1" x14ac:dyDescent="0.25">
      <c r="A188" s="327" t="s">
        <v>326</v>
      </c>
      <c r="B188" s="328"/>
      <c r="C188" s="328"/>
      <c r="D188" s="328"/>
      <c r="E188" s="328"/>
      <c r="F188" s="328"/>
      <c r="G188" s="328"/>
      <c r="H188" s="328"/>
      <c r="I188" s="318">
        <f>I187*30</f>
        <v>45.75404662004663</v>
      </c>
      <c r="J188" s="319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</row>
    <row r="189" spans="1:24" x14ac:dyDescent="0.2"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</row>
    <row r="190" spans="1:24" x14ac:dyDescent="0.2"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</row>
    <row r="191" spans="1:24" x14ac:dyDescent="0.2"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</row>
    <row r="192" spans="1:24" x14ac:dyDescent="0.2"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</row>
    <row r="193" spans="11:24" x14ac:dyDescent="0.2"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</row>
    <row r="194" spans="11:24" x14ac:dyDescent="0.2"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</row>
    <row r="195" spans="11:24" x14ac:dyDescent="0.2"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</row>
    <row r="196" spans="11:24" x14ac:dyDescent="0.2"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</row>
    <row r="197" spans="11:24" x14ac:dyDescent="0.25">
      <c r="K197" s="47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</row>
    <row r="198" spans="11:24" x14ac:dyDescent="0.25">
      <c r="K198" s="47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</row>
    <row r="199" spans="11:24" x14ac:dyDescent="0.25">
      <c r="K199" s="47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</row>
    <row r="200" spans="11:24" x14ac:dyDescent="0.25">
      <c r="K200" s="47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</row>
    <row r="201" spans="11:24" x14ac:dyDescent="0.25">
      <c r="K201" s="47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</row>
    <row r="202" spans="11:24" x14ac:dyDescent="0.25">
      <c r="K202" s="47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</row>
    <row r="203" spans="11:24" x14ac:dyDescent="0.25">
      <c r="K203" s="47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</row>
    <row r="204" spans="11:24" x14ac:dyDescent="0.25">
      <c r="K204" s="47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</row>
    <row r="205" spans="11:24" x14ac:dyDescent="0.25">
      <c r="K205" s="47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</row>
    <row r="206" spans="11:24" x14ac:dyDescent="0.25">
      <c r="K206" s="47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</row>
    <row r="207" spans="11:24" x14ac:dyDescent="0.25">
      <c r="K207" s="47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</row>
    <row r="208" spans="11:24" x14ac:dyDescent="0.25">
      <c r="K208" s="47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</row>
    <row r="209" spans="11:22" x14ac:dyDescent="0.25">
      <c r="K209" s="47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</row>
    <row r="210" spans="11:22" x14ac:dyDescent="0.25">
      <c r="K210" s="47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</row>
    <row r="211" spans="11:22" x14ac:dyDescent="0.25">
      <c r="K211" s="47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</row>
    <row r="212" spans="11:22" x14ac:dyDescent="0.25">
      <c r="K212" s="47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</row>
    <row r="213" spans="11:22" x14ac:dyDescent="0.25">
      <c r="K213" s="47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</row>
    <row r="214" spans="11:22" x14ac:dyDescent="0.25">
      <c r="K214" s="47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</row>
    <row r="215" spans="11:22" x14ac:dyDescent="0.25">
      <c r="K215" s="47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</row>
    <row r="216" spans="11:22" x14ac:dyDescent="0.25">
      <c r="K216" s="47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</row>
    <row r="217" spans="11:22" x14ac:dyDescent="0.25">
      <c r="K217" s="47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</row>
    <row r="218" spans="11:22" x14ac:dyDescent="0.25">
      <c r="K218" s="47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</row>
    <row r="219" spans="11:22" x14ac:dyDescent="0.25">
      <c r="K219" s="47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</row>
    <row r="220" spans="11:22" x14ac:dyDescent="0.25">
      <c r="K220" s="47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</row>
    <row r="221" spans="11:22" x14ac:dyDescent="0.25">
      <c r="K221" s="47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</row>
    <row r="222" spans="11:22" x14ac:dyDescent="0.25">
      <c r="K222" s="47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</row>
    <row r="223" spans="11:22" x14ac:dyDescent="0.25">
      <c r="K223" s="47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</row>
    <row r="224" spans="11:22" x14ac:dyDescent="0.25">
      <c r="K224" s="47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</row>
    <row r="225" spans="11:22" x14ac:dyDescent="0.25">
      <c r="K225" s="47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</row>
    <row r="226" spans="11:22" x14ac:dyDescent="0.25">
      <c r="K226" s="47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</row>
    <row r="227" spans="11:22" x14ac:dyDescent="0.25">
      <c r="K227" s="47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</row>
    <row r="228" spans="11:22" x14ac:dyDescent="0.25">
      <c r="K228" s="47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</row>
    <row r="229" spans="11:22" x14ac:dyDescent="0.25">
      <c r="K229" s="47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</row>
    <row r="230" spans="11:22" x14ac:dyDescent="0.25">
      <c r="K230" s="47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</row>
    <row r="231" spans="11:22" x14ac:dyDescent="0.25">
      <c r="K231" s="47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</row>
    <row r="232" spans="11:22" x14ac:dyDescent="0.25">
      <c r="K232" s="47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</row>
    <row r="233" spans="11:22" x14ac:dyDescent="0.25">
      <c r="K233" s="47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</row>
    <row r="234" spans="11:22" x14ac:dyDescent="0.25">
      <c r="K234" s="47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</row>
    <row r="235" spans="11:22" x14ac:dyDescent="0.25">
      <c r="K235" s="47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</row>
    <row r="236" spans="11:22" x14ac:dyDescent="0.25">
      <c r="K236" s="47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</row>
    <row r="237" spans="11:22" x14ac:dyDescent="0.25">
      <c r="K237" s="47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</row>
    <row r="238" spans="11:22" x14ac:dyDescent="0.25">
      <c r="K238" s="47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</row>
    <row r="239" spans="11:22" x14ac:dyDescent="0.25">
      <c r="K239" s="47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</row>
    <row r="240" spans="11:22" x14ac:dyDescent="0.25">
      <c r="K240" s="47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</row>
    <row r="241" spans="11:22" x14ac:dyDescent="0.25">
      <c r="K241" s="47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</row>
    <row r="242" spans="11:22" x14ac:dyDescent="0.25">
      <c r="K242" s="47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</row>
    <row r="243" spans="11:22" x14ac:dyDescent="0.25">
      <c r="K243" s="47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</row>
    <row r="244" spans="11:22" x14ac:dyDescent="0.25">
      <c r="K244" s="47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</row>
    <row r="245" spans="11:22" x14ac:dyDescent="0.25">
      <c r="K245" s="47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</row>
    <row r="246" spans="11:22" x14ac:dyDescent="0.25">
      <c r="K246" s="47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</row>
    <row r="247" spans="11:22" x14ac:dyDescent="0.25">
      <c r="K247" s="47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</row>
    <row r="248" spans="11:22" x14ac:dyDescent="0.25">
      <c r="K248" s="47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</row>
    <row r="249" spans="11:22" x14ac:dyDescent="0.25">
      <c r="K249" s="47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</row>
    <row r="250" spans="11:22" x14ac:dyDescent="0.25">
      <c r="K250" s="47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</row>
    <row r="251" spans="11:22" x14ac:dyDescent="0.25">
      <c r="K251" s="47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</row>
    <row r="252" spans="11:22" x14ac:dyDescent="0.25">
      <c r="K252" s="47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</row>
    <row r="253" spans="11:22" x14ac:dyDescent="0.25">
      <c r="K253" s="47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</row>
    <row r="254" spans="11:22" x14ac:dyDescent="0.25">
      <c r="K254" s="47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</row>
    <row r="255" spans="11:22" x14ac:dyDescent="0.25">
      <c r="K255" s="47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</row>
    <row r="256" spans="11:22" x14ac:dyDescent="0.25">
      <c r="K256" s="47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</row>
    <row r="257" spans="11:22" x14ac:dyDescent="0.25">
      <c r="K257" s="47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</row>
    <row r="258" spans="11:22" x14ac:dyDescent="0.25">
      <c r="K258" s="47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</row>
    <row r="259" spans="11:22" x14ac:dyDescent="0.25">
      <c r="K259" s="47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</row>
    <row r="260" spans="11:22" x14ac:dyDescent="0.25">
      <c r="K260" s="47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</row>
    <row r="261" spans="11:22" x14ac:dyDescent="0.25">
      <c r="K261" s="47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</row>
    <row r="262" spans="11:22" x14ac:dyDescent="0.25">
      <c r="K262" s="47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</row>
    <row r="263" spans="11:22" x14ac:dyDescent="0.25">
      <c r="K263" s="47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</row>
    <row r="264" spans="11:22" x14ac:dyDescent="0.25">
      <c r="K264" s="47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</row>
    <row r="265" spans="11:22" x14ac:dyDescent="0.25">
      <c r="K265" s="47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</row>
    <row r="266" spans="11:22" x14ac:dyDescent="0.25">
      <c r="K266" s="47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</row>
    <row r="267" spans="11:22" x14ac:dyDescent="0.25">
      <c r="K267" s="47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</row>
    <row r="268" spans="11:22" x14ac:dyDescent="0.25">
      <c r="K268" s="47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</row>
    <row r="269" spans="11:22" x14ac:dyDescent="0.25">
      <c r="K269" s="47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</row>
    <row r="270" spans="11:22" x14ac:dyDescent="0.25">
      <c r="K270" s="47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</row>
    <row r="271" spans="11:22" x14ac:dyDescent="0.25">
      <c r="K271" s="47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</row>
    <row r="272" spans="11:22" x14ac:dyDescent="0.25">
      <c r="K272" s="47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</row>
    <row r="273" spans="11:22" x14ac:dyDescent="0.25">
      <c r="K273" s="47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</row>
    <row r="274" spans="11:22" x14ac:dyDescent="0.25">
      <c r="K274" s="47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</row>
    <row r="275" spans="11:22" x14ac:dyDescent="0.25">
      <c r="K275" s="47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</row>
    <row r="276" spans="11:22" x14ac:dyDescent="0.25">
      <c r="K276" s="47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</row>
    <row r="277" spans="11:22" x14ac:dyDescent="0.25">
      <c r="K277" s="47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</row>
    <row r="278" spans="11:22" x14ac:dyDescent="0.25">
      <c r="K278" s="47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</row>
    <row r="279" spans="11:22" x14ac:dyDescent="0.25">
      <c r="K279" s="47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</row>
    <row r="280" spans="11:22" x14ac:dyDescent="0.25">
      <c r="K280" s="47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</row>
    <row r="281" spans="11:22" x14ac:dyDescent="0.25">
      <c r="K281" s="47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</row>
    <row r="282" spans="11:22" x14ac:dyDescent="0.25">
      <c r="K282" s="47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</row>
    <row r="283" spans="11:22" x14ac:dyDescent="0.25">
      <c r="K283" s="47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</row>
    <row r="284" spans="11:22" x14ac:dyDescent="0.25">
      <c r="K284" s="47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</row>
    <row r="285" spans="11:22" x14ac:dyDescent="0.25">
      <c r="K285" s="47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</row>
    <row r="286" spans="11:22" x14ac:dyDescent="0.25">
      <c r="K286" s="47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</row>
    <row r="287" spans="11:22" x14ac:dyDescent="0.25">
      <c r="K287" s="47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</row>
    <row r="288" spans="11:22" x14ac:dyDescent="0.25">
      <c r="K288" s="47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</row>
    <row r="289" spans="11:22" x14ac:dyDescent="0.25">
      <c r="K289" s="47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</row>
    <row r="290" spans="11:22" x14ac:dyDescent="0.25">
      <c r="K290" s="47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</row>
    <row r="291" spans="11:22" x14ac:dyDescent="0.25">
      <c r="K291" s="47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</row>
    <row r="292" spans="11:22" x14ac:dyDescent="0.25">
      <c r="K292" s="47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</row>
    <row r="293" spans="11:22" x14ac:dyDescent="0.25">
      <c r="K293" s="47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</row>
    <row r="294" spans="11:22" x14ac:dyDescent="0.25">
      <c r="K294" s="47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</row>
    <row r="295" spans="11:22" x14ac:dyDescent="0.25">
      <c r="K295" s="47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</row>
    <row r="296" spans="11:22" x14ac:dyDescent="0.25">
      <c r="K296" s="47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</row>
    <row r="297" spans="11:22" x14ac:dyDescent="0.25">
      <c r="K297" s="47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</row>
    <row r="298" spans="11:22" x14ac:dyDescent="0.25">
      <c r="K298" s="47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</row>
    <row r="299" spans="11:22" x14ac:dyDescent="0.25">
      <c r="K299" s="47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</row>
    <row r="300" spans="11:22" x14ac:dyDescent="0.25">
      <c r="K300" s="47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</row>
    <row r="301" spans="11:22" x14ac:dyDescent="0.25">
      <c r="K301" s="47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</row>
    <row r="302" spans="11:22" x14ac:dyDescent="0.25">
      <c r="K302" s="47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</row>
    <row r="303" spans="11:22" x14ac:dyDescent="0.25">
      <c r="K303" s="47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</row>
    <row r="304" spans="11:22" x14ac:dyDescent="0.25">
      <c r="K304" s="47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</row>
    <row r="305" spans="11:22" x14ac:dyDescent="0.25">
      <c r="K305" s="47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</row>
    <row r="306" spans="11:22" x14ac:dyDescent="0.25">
      <c r="K306" s="47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</row>
    <row r="307" spans="11:22" x14ac:dyDescent="0.25">
      <c r="K307" s="47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</row>
    <row r="308" spans="11:22" x14ac:dyDescent="0.25">
      <c r="K308" s="47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</row>
    <row r="309" spans="11:22" x14ac:dyDescent="0.25">
      <c r="K309" s="47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</row>
    <row r="310" spans="11:22" x14ac:dyDescent="0.25">
      <c r="K310" s="47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</row>
    <row r="311" spans="11:22" x14ac:dyDescent="0.25">
      <c r="K311" s="47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</row>
    <row r="312" spans="11:22" x14ac:dyDescent="0.25">
      <c r="K312" s="47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</row>
    <row r="313" spans="11:22" x14ac:dyDescent="0.25">
      <c r="K313" s="47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</row>
    <row r="314" spans="11:22" x14ac:dyDescent="0.25">
      <c r="K314" s="47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</row>
    <row r="315" spans="11:22" x14ac:dyDescent="0.25">
      <c r="K315" s="47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</row>
    <row r="316" spans="11:22" x14ac:dyDescent="0.25">
      <c r="K316" s="47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</row>
    <row r="317" spans="11:22" x14ac:dyDescent="0.25">
      <c r="K317" s="47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</row>
    <row r="318" spans="11:22" x14ac:dyDescent="0.25">
      <c r="K318" s="47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</row>
    <row r="319" spans="11:22" x14ac:dyDescent="0.25">
      <c r="K319" s="47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</row>
    <row r="320" spans="11:22" x14ac:dyDescent="0.25">
      <c r="K320" s="47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</row>
    <row r="321" spans="11:22" x14ac:dyDescent="0.25">
      <c r="K321" s="47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</row>
    <row r="322" spans="11:22" x14ac:dyDescent="0.25">
      <c r="K322" s="47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</row>
    <row r="323" spans="11:22" x14ac:dyDescent="0.25">
      <c r="K323" s="47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</row>
    <row r="324" spans="11:22" x14ac:dyDescent="0.25">
      <c r="K324" s="47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</row>
    <row r="325" spans="11:22" x14ac:dyDescent="0.25">
      <c r="K325" s="47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</row>
    <row r="326" spans="11:22" x14ac:dyDescent="0.25">
      <c r="K326" s="47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</row>
    <row r="327" spans="11:22" x14ac:dyDescent="0.25">
      <c r="K327" s="47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</row>
    <row r="328" spans="11:22" x14ac:dyDescent="0.25">
      <c r="K328" s="47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</row>
    <row r="329" spans="11:22" x14ac:dyDescent="0.25">
      <c r="K329" s="47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</row>
    <row r="330" spans="11:22" x14ac:dyDescent="0.25">
      <c r="K330" s="47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</row>
    <row r="331" spans="11:22" x14ac:dyDescent="0.25">
      <c r="K331" s="47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</row>
    <row r="332" spans="11:22" x14ac:dyDescent="0.25">
      <c r="K332" s="47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</row>
    <row r="333" spans="11:22" x14ac:dyDescent="0.25">
      <c r="K333" s="47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</row>
    <row r="334" spans="11:22" x14ac:dyDescent="0.25">
      <c r="K334" s="47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</row>
    <row r="335" spans="11:22" x14ac:dyDescent="0.25">
      <c r="K335" s="47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</row>
    <row r="336" spans="11:22" x14ac:dyDescent="0.25">
      <c r="K336" s="47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</row>
    <row r="337" spans="11:22" x14ac:dyDescent="0.25">
      <c r="K337" s="47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</row>
    <row r="338" spans="11:22" x14ac:dyDescent="0.25">
      <c r="K338" s="47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</row>
    <row r="339" spans="11:22" x14ac:dyDescent="0.25">
      <c r="K339" s="47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</row>
    <row r="340" spans="11:22" x14ac:dyDescent="0.25">
      <c r="K340" s="47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</row>
    <row r="341" spans="11:22" x14ac:dyDescent="0.25">
      <c r="K341" s="47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</row>
    <row r="342" spans="11:22" x14ac:dyDescent="0.25">
      <c r="K342" s="47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</row>
    <row r="343" spans="11:22" x14ac:dyDescent="0.25">
      <c r="K343" s="47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</row>
    <row r="344" spans="11:22" x14ac:dyDescent="0.25">
      <c r="K344" s="47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</row>
    <row r="345" spans="11:22" x14ac:dyDescent="0.25">
      <c r="K345" s="47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</row>
    <row r="346" spans="11:22" x14ac:dyDescent="0.25">
      <c r="K346" s="47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</row>
    <row r="347" spans="11:22" x14ac:dyDescent="0.25">
      <c r="K347" s="47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</row>
    <row r="348" spans="11:22" x14ac:dyDescent="0.25">
      <c r="K348" s="47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</row>
    <row r="349" spans="11:22" x14ac:dyDescent="0.25">
      <c r="K349" s="47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</row>
    <row r="350" spans="11:22" x14ac:dyDescent="0.25">
      <c r="K350" s="47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</row>
    <row r="351" spans="11:22" x14ac:dyDescent="0.25">
      <c r="K351" s="47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</row>
    <row r="352" spans="11:22" x14ac:dyDescent="0.25">
      <c r="K352" s="47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</row>
    <row r="353" spans="11:22" x14ac:dyDescent="0.25">
      <c r="K353" s="47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</row>
    <row r="354" spans="11:22" x14ac:dyDescent="0.25">
      <c r="K354" s="47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</row>
    <row r="355" spans="11:22" x14ac:dyDescent="0.25">
      <c r="K355" s="47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</row>
    <row r="356" spans="11:22" x14ac:dyDescent="0.25">
      <c r="K356" s="47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</row>
    <row r="357" spans="11:22" x14ac:dyDescent="0.25">
      <c r="K357" s="47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</row>
    <row r="358" spans="11:22" x14ac:dyDescent="0.25">
      <c r="K358" s="47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</row>
    <row r="359" spans="11:22" x14ac:dyDescent="0.25">
      <c r="K359" s="47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</row>
    <row r="360" spans="11:22" x14ac:dyDescent="0.25">
      <c r="K360" s="47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</row>
    <row r="361" spans="11:22" x14ac:dyDescent="0.25">
      <c r="K361" s="47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</row>
    <row r="362" spans="11:22" x14ac:dyDescent="0.25">
      <c r="K362" s="47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</row>
    <row r="363" spans="11:22" x14ac:dyDescent="0.25">
      <c r="K363" s="47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</row>
    <row r="364" spans="11:22" x14ac:dyDescent="0.25">
      <c r="K364" s="47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</row>
    <row r="365" spans="11:22" x14ac:dyDescent="0.25">
      <c r="K365" s="47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</row>
    <row r="366" spans="11:22" x14ac:dyDescent="0.25">
      <c r="K366" s="47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</row>
    <row r="367" spans="11:22" x14ac:dyDescent="0.25">
      <c r="K367" s="47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</row>
    <row r="368" spans="11:22" x14ac:dyDescent="0.25">
      <c r="K368" s="47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</row>
    <row r="369" spans="11:22" x14ac:dyDescent="0.25">
      <c r="K369" s="47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</row>
    <row r="370" spans="11:22" x14ac:dyDescent="0.25">
      <c r="K370" s="47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</row>
    <row r="371" spans="11:22" x14ac:dyDescent="0.25">
      <c r="K371" s="47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</row>
    <row r="372" spans="11:22" x14ac:dyDescent="0.25">
      <c r="K372" s="47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</row>
    <row r="373" spans="11:22" x14ac:dyDescent="0.25">
      <c r="K373" s="47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</row>
    <row r="374" spans="11:22" x14ac:dyDescent="0.25">
      <c r="K374" s="47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</row>
    <row r="375" spans="11:22" x14ac:dyDescent="0.25">
      <c r="K375" s="47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</row>
    <row r="376" spans="11:22" x14ac:dyDescent="0.25">
      <c r="K376" s="47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</row>
    <row r="377" spans="11:22" x14ac:dyDescent="0.25">
      <c r="K377" s="47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</row>
    <row r="378" spans="11:22" x14ac:dyDescent="0.25">
      <c r="K378" s="47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</row>
    <row r="379" spans="11:22" x14ac:dyDescent="0.25">
      <c r="K379" s="47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</row>
    <row r="380" spans="11:22" x14ac:dyDescent="0.25">
      <c r="K380" s="47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</row>
    <row r="381" spans="11:22" x14ac:dyDescent="0.25">
      <c r="K381" s="47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</row>
    <row r="382" spans="11:22" x14ac:dyDescent="0.25">
      <c r="K382" s="47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</row>
    <row r="383" spans="11:22" x14ac:dyDescent="0.25">
      <c r="K383" s="47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</row>
    <row r="384" spans="11:22" x14ac:dyDescent="0.25">
      <c r="K384" s="47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</row>
    <row r="385" spans="11:22" x14ac:dyDescent="0.25">
      <c r="K385" s="47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</row>
    <row r="386" spans="11:22" x14ac:dyDescent="0.25">
      <c r="K386" s="47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</row>
    <row r="387" spans="11:22" x14ac:dyDescent="0.25">
      <c r="K387" s="47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</row>
    <row r="388" spans="11:22" x14ac:dyDescent="0.25">
      <c r="K388" s="47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</row>
    <row r="389" spans="11:22" x14ac:dyDescent="0.25">
      <c r="K389" s="47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</row>
    <row r="390" spans="11:22" x14ac:dyDescent="0.25">
      <c r="K390" s="47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</row>
    <row r="391" spans="11:22" x14ac:dyDescent="0.25">
      <c r="K391" s="47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</row>
    <row r="392" spans="11:22" x14ac:dyDescent="0.25">
      <c r="K392" s="47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</row>
    <row r="393" spans="11:22" x14ac:dyDescent="0.25">
      <c r="K393" s="47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</row>
    <row r="394" spans="11:22" x14ac:dyDescent="0.25">
      <c r="K394" s="47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</row>
    <row r="395" spans="11:22" x14ac:dyDescent="0.25">
      <c r="K395" s="47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</row>
    <row r="396" spans="11:22" x14ac:dyDescent="0.25">
      <c r="K396" s="47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</row>
    <row r="397" spans="11:22" x14ac:dyDescent="0.25">
      <c r="K397" s="47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</row>
    <row r="398" spans="11:22" x14ac:dyDescent="0.25">
      <c r="K398" s="47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</row>
    <row r="399" spans="11:22" x14ac:dyDescent="0.25">
      <c r="K399" s="47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</row>
    <row r="400" spans="11:22" x14ac:dyDescent="0.25">
      <c r="K400" s="47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</row>
    <row r="401" spans="11:22" x14ac:dyDescent="0.25">
      <c r="K401" s="47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</row>
    <row r="402" spans="11:22" x14ac:dyDescent="0.25">
      <c r="K402" s="47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</row>
    <row r="403" spans="11:22" x14ac:dyDescent="0.25">
      <c r="K403" s="47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</row>
    <row r="404" spans="11:22" x14ac:dyDescent="0.25">
      <c r="K404" s="47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</row>
    <row r="405" spans="11:22" x14ac:dyDescent="0.25">
      <c r="K405" s="47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</row>
    <row r="406" spans="11:22" x14ac:dyDescent="0.25">
      <c r="K406" s="47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</row>
    <row r="407" spans="11:22" x14ac:dyDescent="0.25">
      <c r="K407" s="47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</row>
    <row r="408" spans="11:22" x14ac:dyDescent="0.25">
      <c r="K408" s="47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</row>
    <row r="409" spans="11:22" x14ac:dyDescent="0.25">
      <c r="K409" s="47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</row>
    <row r="410" spans="11:22" x14ac:dyDescent="0.25">
      <c r="K410" s="47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</row>
    <row r="411" spans="11:22" x14ac:dyDescent="0.25">
      <c r="K411" s="47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</row>
    <row r="412" spans="11:22" x14ac:dyDescent="0.25">
      <c r="K412" s="47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</row>
    <row r="413" spans="11:22" x14ac:dyDescent="0.25">
      <c r="K413" s="47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</row>
    <row r="414" spans="11:22" x14ac:dyDescent="0.25">
      <c r="K414" s="47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</row>
    <row r="415" spans="11:22" x14ac:dyDescent="0.25">
      <c r="K415" s="47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</row>
    <row r="416" spans="11:22" x14ac:dyDescent="0.25">
      <c r="K416" s="47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</row>
    <row r="417" spans="11:22" x14ac:dyDescent="0.25">
      <c r="K417" s="47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</row>
    <row r="418" spans="11:22" x14ac:dyDescent="0.25">
      <c r="K418" s="47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</row>
    <row r="419" spans="11:22" x14ac:dyDescent="0.25">
      <c r="K419" s="47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</row>
    <row r="420" spans="11:22" x14ac:dyDescent="0.25">
      <c r="K420" s="47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</row>
    <row r="421" spans="11:22" x14ac:dyDescent="0.25">
      <c r="K421" s="47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</row>
    <row r="422" spans="11:22" x14ac:dyDescent="0.25">
      <c r="K422" s="47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</row>
    <row r="423" spans="11:22" x14ac:dyDescent="0.25">
      <c r="K423" s="47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</row>
    <row r="424" spans="11:22" x14ac:dyDescent="0.25">
      <c r="K424" s="47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</row>
    <row r="425" spans="11:22" x14ac:dyDescent="0.25">
      <c r="K425" s="47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</row>
    <row r="426" spans="11:22" x14ac:dyDescent="0.25">
      <c r="K426" s="47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</row>
    <row r="427" spans="11:22" x14ac:dyDescent="0.25">
      <c r="K427" s="47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</row>
    <row r="428" spans="11:22" x14ac:dyDescent="0.25">
      <c r="K428" s="47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</row>
    <row r="429" spans="11:22" x14ac:dyDescent="0.25">
      <c r="K429" s="47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</row>
    <row r="430" spans="11:22" x14ac:dyDescent="0.25">
      <c r="K430" s="47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</row>
    <row r="431" spans="11:22" x14ac:dyDescent="0.25">
      <c r="K431" s="47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</row>
    <row r="432" spans="11:22" x14ac:dyDescent="0.25">
      <c r="K432" s="47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</row>
    <row r="433" spans="11:22" x14ac:dyDescent="0.25">
      <c r="K433" s="47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</row>
    <row r="434" spans="11:22" x14ac:dyDescent="0.25">
      <c r="K434" s="47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</row>
    <row r="435" spans="11:22" x14ac:dyDescent="0.25">
      <c r="K435" s="47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</row>
    <row r="436" spans="11:22" x14ac:dyDescent="0.25">
      <c r="K436" s="47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</row>
    <row r="437" spans="11:22" x14ac:dyDescent="0.25">
      <c r="K437" s="47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</row>
    <row r="438" spans="11:22" x14ac:dyDescent="0.25">
      <c r="K438" s="47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</row>
    <row r="439" spans="11:22" x14ac:dyDescent="0.25">
      <c r="K439" s="47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</row>
    <row r="440" spans="11:22" x14ac:dyDescent="0.25">
      <c r="K440" s="47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</row>
    <row r="441" spans="11:22" x14ac:dyDescent="0.25">
      <c r="K441" s="47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</row>
    <row r="442" spans="11:22" x14ac:dyDescent="0.25">
      <c r="K442" s="47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</row>
    <row r="443" spans="11:22" x14ac:dyDescent="0.25">
      <c r="K443" s="47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</row>
    <row r="444" spans="11:22" x14ac:dyDescent="0.25">
      <c r="K444" s="47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</row>
    <row r="445" spans="11:22" x14ac:dyDescent="0.25">
      <c r="K445" s="47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</row>
    <row r="446" spans="11:22" x14ac:dyDescent="0.25">
      <c r="K446" s="47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</row>
    <row r="447" spans="11:22" x14ac:dyDescent="0.25">
      <c r="K447" s="47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</row>
    <row r="448" spans="11:22" x14ac:dyDescent="0.25">
      <c r="K448" s="47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</row>
    <row r="449" spans="11:22" x14ac:dyDescent="0.25">
      <c r="K449" s="47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</row>
    <row r="450" spans="11:22" x14ac:dyDescent="0.25">
      <c r="K450" s="47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</row>
    <row r="451" spans="11:22" x14ac:dyDescent="0.25">
      <c r="K451" s="47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</row>
    <row r="452" spans="11:22" x14ac:dyDescent="0.25">
      <c r="K452" s="47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</row>
    <row r="453" spans="11:22" x14ac:dyDescent="0.25">
      <c r="K453" s="47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</row>
    <row r="454" spans="11:22" x14ac:dyDescent="0.25">
      <c r="K454" s="47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</row>
    <row r="455" spans="11:22" x14ac:dyDescent="0.25">
      <c r="K455" s="47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</row>
    <row r="456" spans="11:22" x14ac:dyDescent="0.25">
      <c r="K456" s="47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</row>
    <row r="457" spans="11:22" x14ac:dyDescent="0.25">
      <c r="K457" s="47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</row>
    <row r="458" spans="11:22" x14ac:dyDescent="0.25">
      <c r="K458" s="47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</row>
    <row r="459" spans="11:22" x14ac:dyDescent="0.25">
      <c r="K459" s="47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</row>
    <row r="460" spans="11:22" x14ac:dyDescent="0.25">
      <c r="K460" s="47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</row>
    <row r="461" spans="11:22" x14ac:dyDescent="0.25">
      <c r="K461" s="47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</row>
    <row r="462" spans="11:22" x14ac:dyDescent="0.25">
      <c r="K462" s="47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</row>
    <row r="463" spans="11:22" x14ac:dyDescent="0.25">
      <c r="K463" s="47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</row>
    <row r="464" spans="11:22" x14ac:dyDescent="0.25">
      <c r="K464" s="47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</row>
    <row r="465" spans="11:22" x14ac:dyDescent="0.25">
      <c r="K465" s="47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</row>
    <row r="466" spans="11:22" x14ac:dyDescent="0.25">
      <c r="K466" s="47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</row>
    <row r="467" spans="11:22" x14ac:dyDescent="0.25">
      <c r="K467" s="47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</row>
    <row r="468" spans="11:22" x14ac:dyDescent="0.25">
      <c r="K468" s="47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</row>
    <row r="469" spans="11:22" x14ac:dyDescent="0.25">
      <c r="K469" s="47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</row>
    <row r="470" spans="11:22" x14ac:dyDescent="0.25">
      <c r="K470" s="47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</row>
    <row r="471" spans="11:22" x14ac:dyDescent="0.25">
      <c r="K471" s="47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</row>
    <row r="472" spans="11:22" x14ac:dyDescent="0.25">
      <c r="K472" s="47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</row>
    <row r="473" spans="11:22" x14ac:dyDescent="0.25">
      <c r="K473" s="47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</row>
    <row r="474" spans="11:22" x14ac:dyDescent="0.25">
      <c r="K474" s="47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</row>
    <row r="475" spans="11:22" x14ac:dyDescent="0.25">
      <c r="K475" s="47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</row>
    <row r="476" spans="11:22" x14ac:dyDescent="0.25">
      <c r="K476" s="47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</row>
    <row r="477" spans="11:22" x14ac:dyDescent="0.25">
      <c r="K477" s="47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</row>
    <row r="478" spans="11:22" x14ac:dyDescent="0.25">
      <c r="K478" s="47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</row>
    <row r="479" spans="11:22" x14ac:dyDescent="0.25">
      <c r="K479" s="47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</row>
    <row r="480" spans="11:22" x14ac:dyDescent="0.25">
      <c r="K480" s="47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</row>
    <row r="481" spans="11:22" x14ac:dyDescent="0.25">
      <c r="K481" s="47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</row>
    <row r="482" spans="11:22" x14ac:dyDescent="0.25">
      <c r="K482" s="47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</row>
    <row r="483" spans="11:22" x14ac:dyDescent="0.25">
      <c r="K483" s="47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</row>
    <row r="484" spans="11:22" x14ac:dyDescent="0.25">
      <c r="K484" s="47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</row>
    <row r="485" spans="11:22" x14ac:dyDescent="0.25">
      <c r="K485" s="47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</row>
    <row r="486" spans="11:22" x14ac:dyDescent="0.25">
      <c r="K486" s="47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</row>
    <row r="487" spans="11:22" x14ac:dyDescent="0.25">
      <c r="K487" s="47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</row>
    <row r="488" spans="11:22" x14ac:dyDescent="0.25">
      <c r="K488" s="47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</row>
    <row r="489" spans="11:22" x14ac:dyDescent="0.25">
      <c r="K489" s="47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</row>
    <row r="490" spans="11:22" x14ac:dyDescent="0.25">
      <c r="K490" s="47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</row>
    <row r="491" spans="11:22" x14ac:dyDescent="0.25">
      <c r="K491" s="47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</row>
    <row r="492" spans="11:22" x14ac:dyDescent="0.25">
      <c r="K492" s="47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</row>
    <row r="493" spans="11:22" x14ac:dyDescent="0.25">
      <c r="K493" s="47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</row>
    <row r="494" spans="11:22" x14ac:dyDescent="0.25">
      <c r="K494" s="47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</row>
    <row r="495" spans="11:22" x14ac:dyDescent="0.25">
      <c r="K495" s="47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</row>
    <row r="496" spans="11:22" x14ac:dyDescent="0.25">
      <c r="K496" s="47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</row>
    <row r="497" spans="11:22" x14ac:dyDescent="0.25">
      <c r="K497" s="47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</row>
    <row r="498" spans="11:22" x14ac:dyDescent="0.25">
      <c r="K498" s="47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</row>
    <row r="499" spans="11:22" x14ac:dyDescent="0.25">
      <c r="K499" s="47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</row>
    <row r="500" spans="11:22" x14ac:dyDescent="0.25">
      <c r="K500" s="47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</row>
    <row r="501" spans="11:22" x14ac:dyDescent="0.25">
      <c r="K501" s="47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</row>
    <row r="502" spans="11:22" x14ac:dyDescent="0.25">
      <c r="K502" s="47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</row>
    <row r="503" spans="11:22" x14ac:dyDescent="0.25">
      <c r="K503" s="47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</row>
    <row r="504" spans="11:22" x14ac:dyDescent="0.25">
      <c r="K504" s="47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</row>
    <row r="505" spans="11:22" x14ac:dyDescent="0.25">
      <c r="K505" s="47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</row>
    <row r="506" spans="11:22" x14ac:dyDescent="0.25">
      <c r="K506" s="47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</row>
    <row r="507" spans="11:22" x14ac:dyDescent="0.25">
      <c r="K507" s="47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</row>
    <row r="508" spans="11:22" x14ac:dyDescent="0.25">
      <c r="K508" s="47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</row>
    <row r="509" spans="11:22" x14ac:dyDescent="0.25">
      <c r="K509" s="47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</row>
    <row r="510" spans="11:22" x14ac:dyDescent="0.25">
      <c r="K510" s="47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</row>
    <row r="511" spans="11:22" x14ac:dyDescent="0.25">
      <c r="K511" s="47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</row>
    <row r="512" spans="11:22" x14ac:dyDescent="0.25">
      <c r="K512" s="47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</row>
    <row r="513" spans="11:22" x14ac:dyDescent="0.25">
      <c r="K513" s="47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</row>
    <row r="514" spans="11:22" x14ac:dyDescent="0.25">
      <c r="K514" s="47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</row>
    <row r="515" spans="11:22" x14ac:dyDescent="0.25">
      <c r="K515" s="47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</row>
    <row r="516" spans="11:22" x14ac:dyDescent="0.25">
      <c r="K516" s="47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</row>
    <row r="517" spans="11:22" x14ac:dyDescent="0.25">
      <c r="K517" s="47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</row>
    <row r="518" spans="11:22" x14ac:dyDescent="0.25">
      <c r="K518" s="47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</row>
    <row r="519" spans="11:22" x14ac:dyDescent="0.25">
      <c r="K519" s="47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</row>
    <row r="520" spans="11:22" x14ac:dyDescent="0.25">
      <c r="K520" s="47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</row>
    <row r="521" spans="11:22" x14ac:dyDescent="0.25">
      <c r="K521" s="47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</row>
    <row r="522" spans="11:22" x14ac:dyDescent="0.25">
      <c r="K522" s="47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</row>
    <row r="523" spans="11:22" x14ac:dyDescent="0.25">
      <c r="K523" s="47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</row>
    <row r="524" spans="11:22" x14ac:dyDescent="0.25">
      <c r="K524" s="47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</row>
    <row r="525" spans="11:22" x14ac:dyDescent="0.25">
      <c r="K525" s="47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</row>
    <row r="526" spans="11:22" x14ac:dyDescent="0.25">
      <c r="K526" s="47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</row>
    <row r="527" spans="11:22" x14ac:dyDescent="0.25">
      <c r="K527" s="47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</row>
    <row r="528" spans="11:22" x14ac:dyDescent="0.25">
      <c r="K528" s="47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</row>
    <row r="529" spans="11:22" x14ac:dyDescent="0.25">
      <c r="K529" s="47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</row>
    <row r="530" spans="11:22" x14ac:dyDescent="0.25">
      <c r="K530" s="47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</row>
    <row r="531" spans="11:22" x14ac:dyDescent="0.25">
      <c r="K531" s="47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</row>
    <row r="532" spans="11:22" x14ac:dyDescent="0.25">
      <c r="K532" s="47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</row>
    <row r="533" spans="11:22" x14ac:dyDescent="0.25">
      <c r="K533" s="47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</row>
    <row r="534" spans="11:22" x14ac:dyDescent="0.25">
      <c r="K534" s="47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</row>
    <row r="535" spans="11:22" x14ac:dyDescent="0.25">
      <c r="K535" s="47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</row>
    <row r="536" spans="11:22" x14ac:dyDescent="0.25">
      <c r="K536" s="47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</row>
    <row r="537" spans="11:22" x14ac:dyDescent="0.25">
      <c r="K537" s="47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</row>
    <row r="538" spans="11:22" x14ac:dyDescent="0.25">
      <c r="K538" s="47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</row>
    <row r="539" spans="11:22" x14ac:dyDescent="0.25">
      <c r="K539" s="47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</row>
    <row r="540" spans="11:22" x14ac:dyDescent="0.25">
      <c r="K540" s="47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</row>
    <row r="541" spans="11:22" x14ac:dyDescent="0.25">
      <c r="K541" s="47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</row>
    <row r="542" spans="11:22" x14ac:dyDescent="0.25">
      <c r="K542" s="47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</row>
    <row r="543" spans="11:22" x14ac:dyDescent="0.25">
      <c r="K543" s="47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</row>
    <row r="544" spans="11:22" x14ac:dyDescent="0.25">
      <c r="K544" s="47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</row>
    <row r="545" spans="11:22" x14ac:dyDescent="0.25">
      <c r="K545" s="47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</row>
    <row r="546" spans="11:22" x14ac:dyDescent="0.25">
      <c r="K546" s="47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</row>
    <row r="547" spans="11:22" x14ac:dyDescent="0.25">
      <c r="K547" s="47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</row>
    <row r="548" spans="11:22" x14ac:dyDescent="0.25">
      <c r="K548" s="47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</row>
    <row r="549" spans="11:22" x14ac:dyDescent="0.25">
      <c r="K549" s="47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</row>
    <row r="550" spans="11:22" x14ac:dyDescent="0.25">
      <c r="K550" s="47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</row>
    <row r="551" spans="11:22" x14ac:dyDescent="0.25">
      <c r="K551" s="47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</row>
    <row r="552" spans="11:22" x14ac:dyDescent="0.25">
      <c r="K552" s="47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</row>
    <row r="553" spans="11:22" x14ac:dyDescent="0.25">
      <c r="K553" s="47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</row>
    <row r="554" spans="11:22" x14ac:dyDescent="0.25">
      <c r="K554" s="47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</row>
    <row r="555" spans="11:22" x14ac:dyDescent="0.25">
      <c r="K555" s="47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</row>
    <row r="556" spans="11:22" x14ac:dyDescent="0.25">
      <c r="K556" s="47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</row>
    <row r="557" spans="11:22" x14ac:dyDescent="0.25">
      <c r="K557" s="47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</row>
    <row r="558" spans="11:22" x14ac:dyDescent="0.25">
      <c r="K558" s="47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</row>
    <row r="559" spans="11:22" x14ac:dyDescent="0.25">
      <c r="K559" s="47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</row>
    <row r="560" spans="11:22" x14ac:dyDescent="0.25">
      <c r="K560" s="47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</row>
    <row r="561" spans="11:22" x14ac:dyDescent="0.25">
      <c r="K561" s="47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</row>
    <row r="562" spans="11:22" x14ac:dyDescent="0.25">
      <c r="K562" s="47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</row>
    <row r="563" spans="11:22" x14ac:dyDescent="0.25">
      <c r="K563" s="47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</row>
    <row r="564" spans="11:22" x14ac:dyDescent="0.25">
      <c r="K564" s="47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</row>
    <row r="565" spans="11:22" x14ac:dyDescent="0.25">
      <c r="K565" s="47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</row>
    <row r="566" spans="11:22" x14ac:dyDescent="0.25">
      <c r="K566" s="47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</row>
    <row r="567" spans="11:22" x14ac:dyDescent="0.25">
      <c r="K567" s="47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</row>
    <row r="568" spans="11:22" x14ac:dyDescent="0.25">
      <c r="K568" s="47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</row>
    <row r="569" spans="11:22" x14ac:dyDescent="0.25">
      <c r="K569" s="47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</row>
    <row r="570" spans="11:22" x14ac:dyDescent="0.25">
      <c r="K570" s="47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</row>
    <row r="571" spans="11:22" x14ac:dyDescent="0.25">
      <c r="K571" s="47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</row>
    <row r="572" spans="11:22" x14ac:dyDescent="0.25">
      <c r="K572" s="47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</row>
    <row r="573" spans="11:22" x14ac:dyDescent="0.25">
      <c r="K573" s="47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</row>
    <row r="574" spans="11:22" x14ac:dyDescent="0.25">
      <c r="K574" s="47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</row>
    <row r="575" spans="11:22" x14ac:dyDescent="0.25">
      <c r="K575" s="47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</row>
    <row r="576" spans="11:22" x14ac:dyDescent="0.25">
      <c r="K576" s="47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</row>
    <row r="577" spans="11:22" x14ac:dyDescent="0.25">
      <c r="K577" s="47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</row>
    <row r="578" spans="11:22" x14ac:dyDescent="0.25">
      <c r="K578" s="47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</row>
    <row r="579" spans="11:22" x14ac:dyDescent="0.25">
      <c r="K579" s="47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</row>
    <row r="580" spans="11:22" x14ac:dyDescent="0.25">
      <c r="K580" s="47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</row>
    <row r="581" spans="11:22" x14ac:dyDescent="0.25">
      <c r="K581" s="47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</row>
    <row r="582" spans="11:22" x14ac:dyDescent="0.25">
      <c r="K582" s="47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</row>
    <row r="583" spans="11:22" x14ac:dyDescent="0.25">
      <c r="K583" s="47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</row>
    <row r="584" spans="11:22" x14ac:dyDescent="0.25">
      <c r="K584" s="47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</row>
    <row r="585" spans="11:22" x14ac:dyDescent="0.25">
      <c r="K585" s="47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</row>
    <row r="586" spans="11:22" x14ac:dyDescent="0.25">
      <c r="K586" s="47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</row>
    <row r="587" spans="11:22" x14ac:dyDescent="0.25">
      <c r="K587" s="47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</row>
    <row r="588" spans="11:22" x14ac:dyDescent="0.25">
      <c r="K588" s="47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</row>
    <row r="589" spans="11:22" x14ac:dyDescent="0.25">
      <c r="K589" s="47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</row>
    <row r="590" spans="11:22" x14ac:dyDescent="0.25">
      <c r="K590" s="47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</row>
    <row r="591" spans="11:22" x14ac:dyDescent="0.25">
      <c r="K591" s="47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</row>
    <row r="592" spans="11:22" x14ac:dyDescent="0.25">
      <c r="K592" s="47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</row>
    <row r="593" spans="11:22" x14ac:dyDescent="0.25">
      <c r="K593" s="47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</row>
    <row r="594" spans="11:22" x14ac:dyDescent="0.25">
      <c r="K594" s="47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</row>
    <row r="595" spans="11:22" x14ac:dyDescent="0.25">
      <c r="K595" s="47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</row>
    <row r="596" spans="11:22" x14ac:dyDescent="0.25">
      <c r="K596" s="47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</row>
    <row r="597" spans="11:22" x14ac:dyDescent="0.25">
      <c r="K597" s="47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</row>
    <row r="598" spans="11:22" x14ac:dyDescent="0.25">
      <c r="K598" s="47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</row>
    <row r="599" spans="11:22" x14ac:dyDescent="0.25">
      <c r="K599" s="47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</row>
    <row r="600" spans="11:22" x14ac:dyDescent="0.25">
      <c r="K600" s="47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</row>
    <row r="601" spans="11:22" x14ac:dyDescent="0.25">
      <c r="K601" s="47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</row>
    <row r="602" spans="11:22" x14ac:dyDescent="0.25">
      <c r="K602" s="47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</row>
    <row r="603" spans="11:22" x14ac:dyDescent="0.25">
      <c r="K603" s="47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</row>
    <row r="604" spans="11:22" x14ac:dyDescent="0.25">
      <c r="K604" s="47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</row>
    <row r="605" spans="11:22" x14ac:dyDescent="0.25">
      <c r="K605" s="47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</row>
    <row r="606" spans="11:22" x14ac:dyDescent="0.25">
      <c r="K606" s="47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</row>
    <row r="607" spans="11:22" x14ac:dyDescent="0.25">
      <c r="K607" s="47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</row>
    <row r="608" spans="11:22" x14ac:dyDescent="0.25">
      <c r="K608" s="47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</row>
    <row r="609" spans="11:22" x14ac:dyDescent="0.25">
      <c r="K609" s="47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</row>
    <row r="610" spans="11:22" x14ac:dyDescent="0.25">
      <c r="K610" s="47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</row>
    <row r="611" spans="11:22" x14ac:dyDescent="0.25">
      <c r="K611" s="47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</row>
    <row r="612" spans="11:22" x14ac:dyDescent="0.25">
      <c r="K612" s="47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</row>
    <row r="613" spans="11:22" x14ac:dyDescent="0.25">
      <c r="K613" s="47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</row>
    <row r="614" spans="11:22" x14ac:dyDescent="0.25">
      <c r="K614" s="47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</row>
    <row r="615" spans="11:22" x14ac:dyDescent="0.25">
      <c r="K615" s="47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</row>
    <row r="616" spans="11:22" x14ac:dyDescent="0.25">
      <c r="K616" s="47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</row>
    <row r="617" spans="11:22" x14ac:dyDescent="0.25">
      <c r="K617" s="47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</row>
    <row r="618" spans="11:22" x14ac:dyDescent="0.25">
      <c r="K618" s="47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</row>
    <row r="619" spans="11:22" x14ac:dyDescent="0.25">
      <c r="K619" s="47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</row>
    <row r="620" spans="11:22" x14ac:dyDescent="0.25">
      <c r="K620" s="47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</row>
    <row r="621" spans="11:22" x14ac:dyDescent="0.25">
      <c r="K621" s="47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</row>
    <row r="622" spans="11:22" x14ac:dyDescent="0.25">
      <c r="K622" s="47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</row>
    <row r="623" spans="11:22" x14ac:dyDescent="0.25">
      <c r="K623" s="47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</row>
    <row r="624" spans="11:22" x14ac:dyDescent="0.25">
      <c r="K624" s="47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</row>
    <row r="625" spans="11:22" x14ac:dyDescent="0.25">
      <c r="K625" s="47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</row>
    <row r="626" spans="11:22" x14ac:dyDescent="0.25">
      <c r="K626" s="47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</row>
    <row r="627" spans="11:22" x14ac:dyDescent="0.25">
      <c r="K627" s="47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</row>
    <row r="628" spans="11:22" x14ac:dyDescent="0.25">
      <c r="K628" s="47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</row>
    <row r="629" spans="11:22" x14ac:dyDescent="0.25">
      <c r="K629" s="47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</row>
    <row r="630" spans="11:22" x14ac:dyDescent="0.25">
      <c r="K630" s="47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</row>
    <row r="631" spans="11:22" x14ac:dyDescent="0.25">
      <c r="K631" s="47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</row>
    <row r="632" spans="11:22" x14ac:dyDescent="0.25">
      <c r="K632" s="47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</row>
    <row r="633" spans="11:22" x14ac:dyDescent="0.25">
      <c r="K633" s="47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</row>
    <row r="634" spans="11:22" x14ac:dyDescent="0.25">
      <c r="K634" s="47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</row>
    <row r="635" spans="11:22" x14ac:dyDescent="0.25">
      <c r="K635" s="47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</row>
    <row r="636" spans="11:22" x14ac:dyDescent="0.25">
      <c r="K636" s="47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</row>
    <row r="637" spans="11:22" x14ac:dyDescent="0.25">
      <c r="K637" s="47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</row>
    <row r="638" spans="11:22" x14ac:dyDescent="0.25">
      <c r="K638" s="47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</row>
    <row r="639" spans="11:22" x14ac:dyDescent="0.25">
      <c r="K639" s="47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</row>
    <row r="640" spans="11:22" x14ac:dyDescent="0.25">
      <c r="K640" s="47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</row>
    <row r="641" spans="11:22" x14ac:dyDescent="0.25">
      <c r="K641" s="47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</row>
    <row r="642" spans="11:22" x14ac:dyDescent="0.25">
      <c r="K642" s="47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</row>
    <row r="643" spans="11:22" x14ac:dyDescent="0.25">
      <c r="K643" s="47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</row>
    <row r="644" spans="11:22" x14ac:dyDescent="0.25">
      <c r="K644" s="47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</row>
    <row r="645" spans="11:22" x14ac:dyDescent="0.25">
      <c r="K645" s="47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</row>
    <row r="646" spans="11:22" x14ac:dyDescent="0.25">
      <c r="K646" s="47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</row>
    <row r="647" spans="11:22" x14ac:dyDescent="0.25">
      <c r="K647" s="47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</row>
    <row r="648" spans="11:22" x14ac:dyDescent="0.25">
      <c r="K648" s="47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</row>
    <row r="649" spans="11:22" x14ac:dyDescent="0.25">
      <c r="K649" s="47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</row>
    <row r="650" spans="11:22" x14ac:dyDescent="0.25">
      <c r="K650" s="47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</row>
    <row r="651" spans="11:22" x14ac:dyDescent="0.25">
      <c r="K651" s="47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</row>
    <row r="652" spans="11:22" x14ac:dyDescent="0.25">
      <c r="K652" s="47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</row>
    <row r="653" spans="11:22" x14ac:dyDescent="0.25">
      <c r="K653" s="47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</row>
    <row r="654" spans="11:22" x14ac:dyDescent="0.25">
      <c r="K654" s="47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</row>
    <row r="655" spans="11:22" x14ac:dyDescent="0.25">
      <c r="K655" s="47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</row>
    <row r="656" spans="11:22" x14ac:dyDescent="0.25">
      <c r="K656" s="47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</row>
    <row r="657" spans="11:22" x14ac:dyDescent="0.25">
      <c r="K657" s="47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</row>
    <row r="658" spans="11:22" x14ac:dyDescent="0.25">
      <c r="K658" s="47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</row>
    <row r="659" spans="11:22" x14ac:dyDescent="0.25">
      <c r="K659" s="47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</row>
    <row r="660" spans="11:22" x14ac:dyDescent="0.25">
      <c r="K660" s="47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</row>
    <row r="661" spans="11:22" x14ac:dyDescent="0.25">
      <c r="K661" s="47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</row>
    <row r="662" spans="11:22" x14ac:dyDescent="0.25">
      <c r="K662" s="47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</row>
    <row r="663" spans="11:22" x14ac:dyDescent="0.25">
      <c r="K663" s="47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</row>
    <row r="664" spans="11:22" x14ac:dyDescent="0.25">
      <c r="K664" s="47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</row>
    <row r="665" spans="11:22" x14ac:dyDescent="0.25">
      <c r="K665" s="47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</row>
    <row r="666" spans="11:22" x14ac:dyDescent="0.25">
      <c r="K666" s="47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</row>
    <row r="667" spans="11:22" x14ac:dyDescent="0.25">
      <c r="K667" s="47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</row>
    <row r="668" spans="11:22" x14ac:dyDescent="0.25">
      <c r="K668" s="47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</row>
    <row r="669" spans="11:22" x14ac:dyDescent="0.25">
      <c r="K669" s="47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</row>
    <row r="670" spans="11:22" x14ac:dyDescent="0.25">
      <c r="K670" s="47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</row>
    <row r="671" spans="11:22" x14ac:dyDescent="0.25">
      <c r="K671" s="47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</row>
    <row r="672" spans="11:22" x14ac:dyDescent="0.25">
      <c r="K672" s="47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</row>
    <row r="673" spans="11:22" x14ac:dyDescent="0.25">
      <c r="K673" s="47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</row>
    <row r="674" spans="11:22" x14ac:dyDescent="0.25">
      <c r="K674" s="47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</row>
    <row r="675" spans="11:22" x14ac:dyDescent="0.25">
      <c r="K675" s="47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</row>
    <row r="676" spans="11:22" x14ac:dyDescent="0.25">
      <c r="K676" s="47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</row>
    <row r="677" spans="11:22" x14ac:dyDescent="0.25">
      <c r="K677" s="47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</row>
    <row r="678" spans="11:22" x14ac:dyDescent="0.25">
      <c r="K678" s="47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</row>
    <row r="679" spans="11:22" x14ac:dyDescent="0.25">
      <c r="K679" s="47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</row>
    <row r="680" spans="11:22" x14ac:dyDescent="0.25">
      <c r="K680" s="47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</row>
    <row r="681" spans="11:22" x14ac:dyDescent="0.25">
      <c r="K681" s="47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</row>
    <row r="682" spans="11:22" x14ac:dyDescent="0.25">
      <c r="K682" s="47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</row>
    <row r="683" spans="11:22" x14ac:dyDescent="0.25">
      <c r="K683" s="47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</row>
    <row r="684" spans="11:22" x14ac:dyDescent="0.25">
      <c r="K684" s="47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</row>
    <row r="685" spans="11:22" x14ac:dyDescent="0.25">
      <c r="K685" s="47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</row>
    <row r="686" spans="11:22" x14ac:dyDescent="0.25">
      <c r="K686" s="47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</row>
    <row r="687" spans="11:22" x14ac:dyDescent="0.25">
      <c r="K687" s="47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</row>
    <row r="688" spans="11:22" x14ac:dyDescent="0.25">
      <c r="K688" s="47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</row>
    <row r="689" spans="11:22" x14ac:dyDescent="0.25">
      <c r="K689" s="47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</row>
    <row r="690" spans="11:22" x14ac:dyDescent="0.25">
      <c r="K690" s="47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</row>
    <row r="691" spans="11:22" x14ac:dyDescent="0.25">
      <c r="K691" s="47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</row>
    <row r="692" spans="11:22" x14ac:dyDescent="0.25">
      <c r="K692" s="47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</row>
    <row r="693" spans="11:22" x14ac:dyDescent="0.25">
      <c r="K693" s="47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</row>
    <row r="694" spans="11:22" x14ac:dyDescent="0.25">
      <c r="K694" s="47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</row>
    <row r="695" spans="11:22" x14ac:dyDescent="0.25">
      <c r="K695" s="47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</row>
    <row r="696" spans="11:22" x14ac:dyDescent="0.25">
      <c r="K696" s="47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</row>
    <row r="697" spans="11:22" x14ac:dyDescent="0.25">
      <c r="K697" s="47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</row>
    <row r="698" spans="11:22" x14ac:dyDescent="0.25">
      <c r="K698" s="47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</row>
    <row r="699" spans="11:22" x14ac:dyDescent="0.25">
      <c r="K699" s="47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</row>
    <row r="700" spans="11:22" x14ac:dyDescent="0.25">
      <c r="K700" s="47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</row>
    <row r="701" spans="11:22" x14ac:dyDescent="0.25">
      <c r="K701" s="47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</row>
    <row r="702" spans="11:22" x14ac:dyDescent="0.25">
      <c r="K702" s="47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</row>
    <row r="703" spans="11:22" x14ac:dyDescent="0.25">
      <c r="K703" s="47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</row>
    <row r="704" spans="11:22" x14ac:dyDescent="0.25">
      <c r="K704" s="47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</row>
    <row r="705" spans="11:22" x14ac:dyDescent="0.25">
      <c r="K705" s="47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</row>
    <row r="706" spans="11:22" x14ac:dyDescent="0.25">
      <c r="K706" s="47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</row>
    <row r="707" spans="11:22" x14ac:dyDescent="0.25">
      <c r="K707" s="47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</row>
    <row r="708" spans="11:22" x14ac:dyDescent="0.25">
      <c r="K708" s="47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</row>
    <row r="709" spans="11:22" x14ac:dyDescent="0.25">
      <c r="K709" s="47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</row>
    <row r="710" spans="11:22" x14ac:dyDescent="0.25">
      <c r="K710" s="47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</row>
    <row r="711" spans="11:22" x14ac:dyDescent="0.25">
      <c r="K711" s="47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</row>
    <row r="712" spans="11:22" x14ac:dyDescent="0.25">
      <c r="K712" s="47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</row>
    <row r="713" spans="11:22" x14ac:dyDescent="0.25">
      <c r="K713" s="47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</row>
    <row r="714" spans="11:22" x14ac:dyDescent="0.25">
      <c r="K714" s="47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</row>
    <row r="715" spans="11:22" x14ac:dyDescent="0.25">
      <c r="K715" s="47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</row>
    <row r="716" spans="11:22" x14ac:dyDescent="0.25">
      <c r="K716" s="47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</row>
    <row r="717" spans="11:22" x14ac:dyDescent="0.25">
      <c r="K717" s="47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</row>
    <row r="718" spans="11:22" x14ac:dyDescent="0.25">
      <c r="K718" s="47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</row>
    <row r="719" spans="11:22" x14ac:dyDescent="0.25">
      <c r="K719" s="47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</row>
    <row r="720" spans="11:22" x14ac:dyDescent="0.25">
      <c r="K720" s="47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</row>
    <row r="721" spans="11:22" x14ac:dyDescent="0.25">
      <c r="K721" s="47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</row>
    <row r="722" spans="11:22" x14ac:dyDescent="0.25">
      <c r="K722" s="47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</row>
    <row r="723" spans="11:22" x14ac:dyDescent="0.25">
      <c r="K723" s="47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</row>
    <row r="724" spans="11:22" x14ac:dyDescent="0.25">
      <c r="K724" s="47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</row>
    <row r="725" spans="11:22" x14ac:dyDescent="0.25">
      <c r="K725" s="47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</row>
    <row r="726" spans="11:22" x14ac:dyDescent="0.25">
      <c r="K726" s="47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</row>
    <row r="727" spans="11:22" x14ac:dyDescent="0.25">
      <c r="K727" s="47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</row>
    <row r="728" spans="11:22" x14ac:dyDescent="0.25">
      <c r="K728" s="47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</row>
    <row r="729" spans="11:22" x14ac:dyDescent="0.25">
      <c r="K729" s="47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</row>
    <row r="730" spans="11:22" x14ac:dyDescent="0.25">
      <c r="K730" s="47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</row>
    <row r="731" spans="11:22" x14ac:dyDescent="0.25">
      <c r="K731" s="47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</row>
    <row r="732" spans="11:22" x14ac:dyDescent="0.25">
      <c r="K732" s="47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</row>
    <row r="733" spans="11:22" x14ac:dyDescent="0.25">
      <c r="K733" s="47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</row>
    <row r="734" spans="11:22" x14ac:dyDescent="0.25">
      <c r="K734" s="47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</row>
    <row r="735" spans="11:22" x14ac:dyDescent="0.25">
      <c r="K735" s="47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</row>
    <row r="736" spans="11:22" x14ac:dyDescent="0.25">
      <c r="K736" s="47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</row>
    <row r="737" spans="11:22" x14ac:dyDescent="0.25">
      <c r="K737" s="47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</row>
    <row r="738" spans="11:22" x14ac:dyDescent="0.25">
      <c r="K738" s="47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</row>
    <row r="739" spans="11:22" x14ac:dyDescent="0.25">
      <c r="K739" s="47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</row>
    <row r="740" spans="11:22" x14ac:dyDescent="0.25">
      <c r="K740" s="47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</row>
    <row r="741" spans="11:22" x14ac:dyDescent="0.25">
      <c r="K741" s="47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</row>
    <row r="742" spans="11:22" x14ac:dyDescent="0.25">
      <c r="K742" s="47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</row>
    <row r="743" spans="11:22" x14ac:dyDescent="0.25">
      <c r="K743" s="47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</row>
    <row r="744" spans="11:22" x14ac:dyDescent="0.25">
      <c r="K744" s="47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</row>
    <row r="745" spans="11:22" x14ac:dyDescent="0.25">
      <c r="K745" s="47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</row>
    <row r="746" spans="11:22" x14ac:dyDescent="0.25">
      <c r="K746" s="47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</row>
    <row r="747" spans="11:22" x14ac:dyDescent="0.25">
      <c r="K747" s="47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</row>
    <row r="748" spans="11:22" x14ac:dyDescent="0.25">
      <c r="K748" s="47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</row>
    <row r="749" spans="11:22" x14ac:dyDescent="0.25">
      <c r="K749" s="47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</row>
    <row r="750" spans="11:22" x14ac:dyDescent="0.25">
      <c r="K750" s="47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</row>
    <row r="751" spans="11:22" x14ac:dyDescent="0.25">
      <c r="K751" s="47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</row>
    <row r="752" spans="11:22" x14ac:dyDescent="0.25">
      <c r="K752" s="47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</row>
    <row r="753" spans="11:22" x14ac:dyDescent="0.25">
      <c r="K753" s="47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</row>
    <row r="754" spans="11:22" x14ac:dyDescent="0.25">
      <c r="K754" s="47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</row>
    <row r="755" spans="11:22" x14ac:dyDescent="0.25">
      <c r="K755" s="47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</row>
    <row r="756" spans="11:22" x14ac:dyDescent="0.25">
      <c r="K756" s="47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</row>
    <row r="757" spans="11:22" x14ac:dyDescent="0.25">
      <c r="K757" s="47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</row>
    <row r="758" spans="11:22" x14ac:dyDescent="0.25">
      <c r="K758" s="47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</row>
    <row r="759" spans="11:22" x14ac:dyDescent="0.25">
      <c r="K759" s="47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</row>
    <row r="760" spans="11:22" x14ac:dyDescent="0.25">
      <c r="K760" s="47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</row>
    <row r="761" spans="11:22" x14ac:dyDescent="0.25">
      <c r="K761" s="47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</row>
    <row r="762" spans="11:22" x14ac:dyDescent="0.25">
      <c r="K762" s="47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</row>
    <row r="763" spans="11:22" x14ac:dyDescent="0.25">
      <c r="K763" s="47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</row>
    <row r="764" spans="11:22" x14ac:dyDescent="0.25">
      <c r="K764" s="47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</row>
    <row r="765" spans="11:22" x14ac:dyDescent="0.25">
      <c r="K765" s="47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</row>
    <row r="766" spans="11:22" x14ac:dyDescent="0.25">
      <c r="K766" s="47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</row>
    <row r="767" spans="11:22" x14ac:dyDescent="0.25">
      <c r="K767" s="47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</row>
    <row r="768" spans="11:22" x14ac:dyDescent="0.25">
      <c r="K768" s="47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</row>
    <row r="769" spans="11:22" x14ac:dyDescent="0.25">
      <c r="K769" s="47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</row>
    <row r="770" spans="11:22" x14ac:dyDescent="0.25">
      <c r="K770" s="47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</row>
    <row r="771" spans="11:22" x14ac:dyDescent="0.25">
      <c r="K771" s="47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</row>
    <row r="772" spans="11:22" x14ac:dyDescent="0.25">
      <c r="K772" s="47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</row>
    <row r="773" spans="11:22" x14ac:dyDescent="0.25">
      <c r="K773" s="47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</row>
    <row r="774" spans="11:22" x14ac:dyDescent="0.25">
      <c r="K774" s="47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</row>
    <row r="775" spans="11:22" x14ac:dyDescent="0.25">
      <c r="K775" s="47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</row>
    <row r="776" spans="11:22" x14ac:dyDescent="0.25">
      <c r="K776" s="47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</row>
    <row r="777" spans="11:22" x14ac:dyDescent="0.25">
      <c r="K777" s="47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</row>
    <row r="778" spans="11:22" x14ac:dyDescent="0.25">
      <c r="K778" s="47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</row>
    <row r="779" spans="11:22" x14ac:dyDescent="0.25">
      <c r="K779" s="47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</row>
    <row r="780" spans="11:22" x14ac:dyDescent="0.25">
      <c r="K780" s="47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</row>
    <row r="781" spans="11:22" x14ac:dyDescent="0.25">
      <c r="K781" s="47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</row>
    <row r="782" spans="11:22" x14ac:dyDescent="0.25">
      <c r="K782" s="47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</row>
    <row r="783" spans="11:22" x14ac:dyDescent="0.25">
      <c r="K783" s="47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</row>
    <row r="784" spans="11:22" x14ac:dyDescent="0.25">
      <c r="K784" s="47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</row>
    <row r="785" spans="11:22" x14ac:dyDescent="0.25">
      <c r="K785" s="47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</row>
    <row r="786" spans="11:22" x14ac:dyDescent="0.25">
      <c r="K786" s="47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</row>
    <row r="787" spans="11:22" x14ac:dyDescent="0.25">
      <c r="K787" s="47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</row>
    <row r="788" spans="11:22" x14ac:dyDescent="0.25">
      <c r="K788" s="47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</row>
    <row r="789" spans="11:22" x14ac:dyDescent="0.25">
      <c r="K789" s="47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</row>
    <row r="790" spans="11:22" x14ac:dyDescent="0.25">
      <c r="K790" s="47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</row>
    <row r="791" spans="11:22" x14ac:dyDescent="0.25">
      <c r="K791" s="47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</row>
    <row r="792" spans="11:22" x14ac:dyDescent="0.25">
      <c r="K792" s="47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</row>
    <row r="793" spans="11:22" x14ac:dyDescent="0.25">
      <c r="K793" s="47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</row>
    <row r="794" spans="11:22" x14ac:dyDescent="0.25">
      <c r="K794" s="47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</row>
    <row r="795" spans="11:22" x14ac:dyDescent="0.25">
      <c r="K795" s="47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</row>
    <row r="796" spans="11:22" x14ac:dyDescent="0.25">
      <c r="K796" s="47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</row>
    <row r="797" spans="11:22" x14ac:dyDescent="0.25">
      <c r="K797" s="47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</row>
    <row r="798" spans="11:22" x14ac:dyDescent="0.25">
      <c r="K798" s="47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</row>
    <row r="799" spans="11:22" x14ac:dyDescent="0.25">
      <c r="K799" s="47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</row>
    <row r="800" spans="11:22" x14ac:dyDescent="0.25">
      <c r="K800" s="47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</row>
    <row r="801" spans="11:22" x14ac:dyDescent="0.25">
      <c r="K801" s="47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</row>
    <row r="802" spans="11:22" x14ac:dyDescent="0.25">
      <c r="K802" s="47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</row>
    <row r="803" spans="11:22" x14ac:dyDescent="0.25">
      <c r="K803" s="47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</row>
    <row r="804" spans="11:22" x14ac:dyDescent="0.25">
      <c r="K804" s="47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</row>
    <row r="805" spans="11:22" x14ac:dyDescent="0.25">
      <c r="K805" s="47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</row>
    <row r="806" spans="11:22" x14ac:dyDescent="0.25">
      <c r="K806" s="47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</row>
    <row r="807" spans="11:22" x14ac:dyDescent="0.25">
      <c r="K807" s="47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</row>
    <row r="808" spans="11:22" x14ac:dyDescent="0.25">
      <c r="K808" s="47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</row>
    <row r="809" spans="11:22" x14ac:dyDescent="0.25">
      <c r="K809" s="47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</row>
    <row r="810" spans="11:22" x14ac:dyDescent="0.25">
      <c r="K810" s="47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</row>
    <row r="811" spans="11:22" x14ac:dyDescent="0.25">
      <c r="K811" s="47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</row>
    <row r="812" spans="11:22" x14ac:dyDescent="0.25">
      <c r="K812" s="47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</row>
    <row r="813" spans="11:22" x14ac:dyDescent="0.25">
      <c r="K813" s="47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</row>
    <row r="814" spans="11:22" x14ac:dyDescent="0.25">
      <c r="K814" s="47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</row>
    <row r="815" spans="11:22" x14ac:dyDescent="0.25">
      <c r="K815" s="47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</row>
    <row r="816" spans="11:22" x14ac:dyDescent="0.25">
      <c r="K816" s="47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</row>
    <row r="817" spans="11:22" x14ac:dyDescent="0.25">
      <c r="K817" s="47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</row>
    <row r="818" spans="11:22" x14ac:dyDescent="0.25">
      <c r="K818" s="47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</row>
    <row r="819" spans="11:22" x14ac:dyDescent="0.25">
      <c r="K819" s="47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</row>
    <row r="820" spans="11:22" x14ac:dyDescent="0.25">
      <c r="K820" s="47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</row>
    <row r="821" spans="11:22" x14ac:dyDescent="0.25">
      <c r="K821" s="47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</row>
    <row r="822" spans="11:22" x14ac:dyDescent="0.25">
      <c r="K822" s="47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</row>
    <row r="823" spans="11:22" x14ac:dyDescent="0.25">
      <c r="K823" s="47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</row>
    <row r="824" spans="11:22" x14ac:dyDescent="0.25">
      <c r="K824" s="47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</row>
    <row r="825" spans="11:22" x14ac:dyDescent="0.25">
      <c r="K825" s="47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</row>
    <row r="826" spans="11:22" x14ac:dyDescent="0.25">
      <c r="K826" s="47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</row>
    <row r="827" spans="11:22" x14ac:dyDescent="0.25">
      <c r="K827" s="47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</row>
    <row r="828" spans="11:22" x14ac:dyDescent="0.25">
      <c r="K828" s="47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</row>
    <row r="829" spans="11:22" x14ac:dyDescent="0.25">
      <c r="K829" s="47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</row>
    <row r="830" spans="11:22" x14ac:dyDescent="0.25">
      <c r="K830" s="47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</row>
    <row r="831" spans="11:22" x14ac:dyDescent="0.25">
      <c r="K831" s="47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</row>
    <row r="832" spans="11:22" x14ac:dyDescent="0.25">
      <c r="K832" s="47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</row>
    <row r="833" spans="11:22" x14ac:dyDescent="0.25">
      <c r="K833" s="47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</row>
    <row r="834" spans="11:22" x14ac:dyDescent="0.25">
      <c r="K834" s="47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</row>
    <row r="835" spans="11:22" x14ac:dyDescent="0.25">
      <c r="K835" s="47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</row>
    <row r="836" spans="11:22" x14ac:dyDescent="0.25">
      <c r="K836" s="47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</row>
    <row r="837" spans="11:22" x14ac:dyDescent="0.25">
      <c r="K837" s="47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</row>
    <row r="838" spans="11:22" x14ac:dyDescent="0.25">
      <c r="K838" s="47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</row>
    <row r="839" spans="11:22" x14ac:dyDescent="0.25">
      <c r="K839" s="47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</row>
    <row r="840" spans="11:22" x14ac:dyDescent="0.25">
      <c r="K840" s="47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</row>
    <row r="841" spans="11:22" x14ac:dyDescent="0.25">
      <c r="K841" s="47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</row>
    <row r="842" spans="11:22" x14ac:dyDescent="0.25">
      <c r="K842" s="47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</row>
    <row r="843" spans="11:22" x14ac:dyDescent="0.25">
      <c r="K843" s="47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</row>
    <row r="844" spans="11:22" x14ac:dyDescent="0.25">
      <c r="K844" s="47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</row>
    <row r="845" spans="11:22" x14ac:dyDescent="0.25">
      <c r="K845" s="47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</row>
    <row r="846" spans="11:22" x14ac:dyDescent="0.25">
      <c r="K846" s="47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</row>
    <row r="847" spans="11:22" x14ac:dyDescent="0.25">
      <c r="K847" s="47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</row>
    <row r="848" spans="11:22" x14ac:dyDescent="0.25">
      <c r="K848" s="47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</row>
    <row r="849" spans="11:22" x14ac:dyDescent="0.25">
      <c r="K849" s="47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</row>
    <row r="850" spans="11:22" x14ac:dyDescent="0.25">
      <c r="K850" s="47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</row>
    <row r="851" spans="11:22" x14ac:dyDescent="0.25">
      <c r="K851" s="47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</row>
    <row r="852" spans="11:22" x14ac:dyDescent="0.25">
      <c r="K852" s="47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</row>
    <row r="853" spans="11:22" x14ac:dyDescent="0.25">
      <c r="K853" s="47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</row>
    <row r="854" spans="11:22" x14ac:dyDescent="0.25">
      <c r="K854" s="47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</row>
    <row r="855" spans="11:22" x14ac:dyDescent="0.25">
      <c r="K855" s="47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</row>
    <row r="856" spans="11:22" x14ac:dyDescent="0.25">
      <c r="K856" s="47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</row>
    <row r="857" spans="11:22" x14ac:dyDescent="0.25">
      <c r="K857" s="47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</row>
    <row r="858" spans="11:22" x14ac:dyDescent="0.25">
      <c r="K858" s="47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</row>
    <row r="859" spans="11:22" x14ac:dyDescent="0.25">
      <c r="K859" s="47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</row>
    <row r="860" spans="11:22" x14ac:dyDescent="0.25">
      <c r="K860" s="47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</row>
    <row r="861" spans="11:22" x14ac:dyDescent="0.25">
      <c r="K861" s="47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</row>
    <row r="862" spans="11:22" x14ac:dyDescent="0.25">
      <c r="K862" s="47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</row>
    <row r="863" spans="11:22" x14ac:dyDescent="0.25">
      <c r="K863" s="47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</row>
    <row r="864" spans="11:22" x14ac:dyDescent="0.25">
      <c r="K864" s="47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</row>
    <row r="865" spans="11:22" x14ac:dyDescent="0.25">
      <c r="K865" s="47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</row>
    <row r="866" spans="11:22" x14ac:dyDescent="0.25">
      <c r="K866" s="47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</row>
    <row r="867" spans="11:22" x14ac:dyDescent="0.25">
      <c r="K867" s="47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</row>
    <row r="868" spans="11:22" x14ac:dyDescent="0.25">
      <c r="K868" s="47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</row>
    <row r="869" spans="11:22" x14ac:dyDescent="0.25">
      <c r="K869" s="47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</row>
    <row r="870" spans="11:22" x14ac:dyDescent="0.25">
      <c r="K870" s="47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</row>
    <row r="871" spans="11:22" x14ac:dyDescent="0.25">
      <c r="K871" s="47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</row>
    <row r="872" spans="11:22" x14ac:dyDescent="0.25">
      <c r="K872" s="47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</row>
    <row r="873" spans="11:22" x14ac:dyDescent="0.25">
      <c r="K873" s="47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</row>
    <row r="874" spans="11:22" x14ac:dyDescent="0.25">
      <c r="K874" s="47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</row>
    <row r="875" spans="11:22" x14ac:dyDescent="0.25">
      <c r="K875" s="47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</row>
    <row r="876" spans="11:22" x14ac:dyDescent="0.25">
      <c r="K876" s="47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</row>
    <row r="877" spans="11:22" x14ac:dyDescent="0.25">
      <c r="K877" s="47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</row>
    <row r="878" spans="11:22" x14ac:dyDescent="0.25">
      <c r="K878" s="47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</row>
    <row r="879" spans="11:22" x14ac:dyDescent="0.25">
      <c r="K879" s="47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</row>
    <row r="880" spans="11:22" x14ac:dyDescent="0.25">
      <c r="K880" s="47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</row>
    <row r="881" spans="11:22" x14ac:dyDescent="0.25">
      <c r="K881" s="47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</row>
    <row r="882" spans="11:22" x14ac:dyDescent="0.25">
      <c r="K882" s="47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</row>
    <row r="883" spans="11:22" x14ac:dyDescent="0.25">
      <c r="K883" s="47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</row>
    <row r="884" spans="11:22" x14ac:dyDescent="0.25">
      <c r="K884" s="47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</row>
    <row r="885" spans="11:22" x14ac:dyDescent="0.25">
      <c r="K885" s="47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</row>
    <row r="886" spans="11:22" x14ac:dyDescent="0.25">
      <c r="K886" s="47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</row>
    <row r="887" spans="11:22" x14ac:dyDescent="0.25">
      <c r="K887" s="47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</row>
    <row r="888" spans="11:22" x14ac:dyDescent="0.25">
      <c r="K888" s="47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</row>
    <row r="889" spans="11:22" x14ac:dyDescent="0.25">
      <c r="K889" s="47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</row>
    <row r="890" spans="11:22" x14ac:dyDescent="0.25">
      <c r="K890" s="47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</row>
    <row r="891" spans="11:22" x14ac:dyDescent="0.25">
      <c r="K891" s="47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</row>
    <row r="892" spans="11:22" x14ac:dyDescent="0.25">
      <c r="K892" s="47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</row>
    <row r="893" spans="11:22" x14ac:dyDescent="0.25">
      <c r="K893" s="47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</row>
    <row r="894" spans="11:22" x14ac:dyDescent="0.25">
      <c r="K894" s="47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</row>
    <row r="895" spans="11:22" x14ac:dyDescent="0.25">
      <c r="K895" s="47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</row>
    <row r="896" spans="11:22" x14ac:dyDescent="0.25">
      <c r="K896" s="47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</row>
    <row r="897" spans="11:22" x14ac:dyDescent="0.25">
      <c r="K897" s="47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</row>
    <row r="898" spans="11:22" x14ac:dyDescent="0.25">
      <c r="K898" s="47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</row>
    <row r="899" spans="11:22" x14ac:dyDescent="0.25">
      <c r="K899" s="47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</row>
    <row r="900" spans="11:22" x14ac:dyDescent="0.25">
      <c r="K900" s="47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</row>
    <row r="901" spans="11:22" x14ac:dyDescent="0.25">
      <c r="K901" s="47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</row>
    <row r="902" spans="11:22" x14ac:dyDescent="0.25">
      <c r="K902" s="47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</row>
    <row r="903" spans="11:22" x14ac:dyDescent="0.25">
      <c r="K903" s="47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</row>
    <row r="904" spans="11:22" x14ac:dyDescent="0.25">
      <c r="K904" s="47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</row>
    <row r="905" spans="11:22" x14ac:dyDescent="0.25">
      <c r="K905" s="47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</row>
    <row r="906" spans="11:22" x14ac:dyDescent="0.25">
      <c r="K906" s="47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</row>
    <row r="907" spans="11:22" x14ac:dyDescent="0.25">
      <c r="K907" s="47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</row>
    <row r="908" spans="11:22" x14ac:dyDescent="0.25">
      <c r="K908" s="47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</row>
    <row r="909" spans="11:22" x14ac:dyDescent="0.25">
      <c r="K909" s="47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</row>
    <row r="910" spans="11:22" x14ac:dyDescent="0.25">
      <c r="K910" s="47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</row>
    <row r="911" spans="11:22" x14ac:dyDescent="0.25">
      <c r="K911" s="47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</row>
    <row r="912" spans="11:22" x14ac:dyDescent="0.25">
      <c r="K912" s="47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</row>
    <row r="913" spans="11:22" x14ac:dyDescent="0.25">
      <c r="K913" s="47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</row>
    <row r="914" spans="11:22" x14ac:dyDescent="0.25">
      <c r="K914" s="47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</row>
    <row r="915" spans="11:22" x14ac:dyDescent="0.25">
      <c r="K915" s="47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</row>
    <row r="916" spans="11:22" x14ac:dyDescent="0.25">
      <c r="K916" s="47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</row>
    <row r="917" spans="11:22" x14ac:dyDescent="0.25">
      <c r="K917" s="47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</row>
    <row r="918" spans="11:22" x14ac:dyDescent="0.25">
      <c r="K918" s="47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</row>
    <row r="919" spans="11:22" x14ac:dyDescent="0.25">
      <c r="K919" s="47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</row>
    <row r="920" spans="11:22" x14ac:dyDescent="0.25">
      <c r="K920" s="47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</row>
    <row r="921" spans="11:22" x14ac:dyDescent="0.25">
      <c r="K921" s="47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</row>
    <row r="922" spans="11:22" x14ac:dyDescent="0.25">
      <c r="K922" s="47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</row>
    <row r="923" spans="11:22" x14ac:dyDescent="0.25">
      <c r="K923" s="47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</row>
    <row r="924" spans="11:22" x14ac:dyDescent="0.25">
      <c r="K924" s="47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</row>
    <row r="925" spans="11:22" x14ac:dyDescent="0.25">
      <c r="K925" s="47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</row>
    <row r="926" spans="11:22" x14ac:dyDescent="0.25">
      <c r="K926" s="47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</row>
    <row r="927" spans="11:22" x14ac:dyDescent="0.25">
      <c r="K927" s="47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</row>
    <row r="928" spans="11:22" x14ac:dyDescent="0.25">
      <c r="K928" s="47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</row>
    <row r="929" spans="11:22" x14ac:dyDescent="0.25">
      <c r="K929" s="47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</row>
    <row r="930" spans="11:22" x14ac:dyDescent="0.25">
      <c r="K930" s="47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</row>
    <row r="931" spans="11:22" x14ac:dyDescent="0.25">
      <c r="K931" s="47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</row>
    <row r="932" spans="11:22" x14ac:dyDescent="0.25">
      <c r="K932" s="47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</row>
    <row r="933" spans="11:22" x14ac:dyDescent="0.25">
      <c r="K933" s="47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</row>
    <row r="934" spans="11:22" x14ac:dyDescent="0.25">
      <c r="K934" s="47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</row>
    <row r="935" spans="11:22" x14ac:dyDescent="0.25">
      <c r="K935" s="47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</row>
    <row r="936" spans="11:22" x14ac:dyDescent="0.25">
      <c r="K936" s="47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</row>
    <row r="937" spans="11:22" x14ac:dyDescent="0.25">
      <c r="K937" s="47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</row>
    <row r="938" spans="11:22" x14ac:dyDescent="0.25">
      <c r="K938" s="47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</row>
    <row r="939" spans="11:22" x14ac:dyDescent="0.25">
      <c r="K939" s="47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</row>
    <row r="940" spans="11:22" x14ac:dyDescent="0.25">
      <c r="K940" s="47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</row>
    <row r="941" spans="11:22" x14ac:dyDescent="0.25">
      <c r="K941" s="47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</row>
    <row r="942" spans="11:22" x14ac:dyDescent="0.25">
      <c r="K942" s="47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</row>
    <row r="943" spans="11:22" x14ac:dyDescent="0.25">
      <c r="K943" s="47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</row>
    <row r="944" spans="11:22" x14ac:dyDescent="0.25">
      <c r="K944" s="47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</row>
    <row r="945" spans="11:22" x14ac:dyDescent="0.25">
      <c r="K945" s="47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</row>
    <row r="946" spans="11:22" x14ac:dyDescent="0.25">
      <c r="K946" s="47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</row>
    <row r="947" spans="11:22" x14ac:dyDescent="0.25">
      <c r="K947" s="47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</row>
    <row r="948" spans="11:22" x14ac:dyDescent="0.25">
      <c r="K948" s="47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</row>
    <row r="949" spans="11:22" x14ac:dyDescent="0.25">
      <c r="K949" s="47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</row>
    <row r="950" spans="11:22" x14ac:dyDescent="0.25">
      <c r="K950" s="47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</row>
    <row r="951" spans="11:22" x14ac:dyDescent="0.25">
      <c r="K951" s="47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</row>
    <row r="952" spans="11:22" x14ac:dyDescent="0.25">
      <c r="K952" s="47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</row>
    <row r="953" spans="11:22" x14ac:dyDescent="0.25">
      <c r="K953" s="47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</row>
    <row r="954" spans="11:22" x14ac:dyDescent="0.25">
      <c r="K954" s="47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</row>
    <row r="955" spans="11:22" x14ac:dyDescent="0.25">
      <c r="K955" s="47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</row>
    <row r="956" spans="11:22" x14ac:dyDescent="0.25">
      <c r="K956" s="47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</row>
    <row r="957" spans="11:22" x14ac:dyDescent="0.25">
      <c r="K957" s="47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</row>
    <row r="958" spans="11:22" x14ac:dyDescent="0.25">
      <c r="K958" s="47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</row>
    <row r="959" spans="11:22" x14ac:dyDescent="0.25">
      <c r="K959" s="47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</row>
    <row r="960" spans="11:22" x14ac:dyDescent="0.25">
      <c r="K960" s="47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</row>
    <row r="961" spans="11:22" x14ac:dyDescent="0.25">
      <c r="K961" s="47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</row>
    <row r="962" spans="11:22" x14ac:dyDescent="0.25">
      <c r="K962" s="47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</row>
    <row r="963" spans="11:22" x14ac:dyDescent="0.25">
      <c r="K963" s="47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</row>
    <row r="964" spans="11:22" x14ac:dyDescent="0.25">
      <c r="K964" s="47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</row>
    <row r="965" spans="11:22" x14ac:dyDescent="0.25">
      <c r="K965" s="47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</row>
    <row r="966" spans="11:22" x14ac:dyDescent="0.25">
      <c r="K966" s="47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</row>
    <row r="967" spans="11:22" x14ac:dyDescent="0.25">
      <c r="K967" s="47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</row>
    <row r="968" spans="11:22" x14ac:dyDescent="0.25">
      <c r="K968" s="47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</row>
    <row r="969" spans="11:22" x14ac:dyDescent="0.25">
      <c r="K969" s="47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</row>
    <row r="970" spans="11:22" x14ac:dyDescent="0.25">
      <c r="K970" s="47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</row>
    <row r="971" spans="11:22" x14ac:dyDescent="0.25">
      <c r="K971" s="47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</row>
    <row r="972" spans="11:22" x14ac:dyDescent="0.25">
      <c r="K972" s="47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</row>
    <row r="973" spans="11:22" x14ac:dyDescent="0.25">
      <c r="K973" s="47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</row>
    <row r="974" spans="11:22" x14ac:dyDescent="0.25">
      <c r="K974" s="47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</row>
    <row r="975" spans="11:22" x14ac:dyDescent="0.25">
      <c r="K975" s="47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</row>
    <row r="976" spans="11:22" x14ac:dyDescent="0.25">
      <c r="K976" s="47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</row>
    <row r="977" spans="11:22" x14ac:dyDescent="0.25">
      <c r="K977" s="47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</row>
    <row r="978" spans="11:22" x14ac:dyDescent="0.25">
      <c r="K978" s="47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</row>
    <row r="979" spans="11:22" x14ac:dyDescent="0.25">
      <c r="K979" s="47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</row>
    <row r="980" spans="11:22" x14ac:dyDescent="0.25">
      <c r="K980" s="47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</row>
    <row r="981" spans="11:22" x14ac:dyDescent="0.25">
      <c r="K981" s="47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</row>
    <row r="982" spans="11:22" x14ac:dyDescent="0.25">
      <c r="K982" s="47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</row>
    <row r="983" spans="11:22" x14ac:dyDescent="0.25">
      <c r="K983" s="47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</row>
    <row r="984" spans="11:22" x14ac:dyDescent="0.25">
      <c r="K984" s="47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</row>
    <row r="985" spans="11:22" x14ac:dyDescent="0.25">
      <c r="K985" s="47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</row>
    <row r="986" spans="11:22" x14ac:dyDescent="0.25">
      <c r="K986" s="47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</row>
    <row r="987" spans="11:22" x14ac:dyDescent="0.25">
      <c r="K987" s="47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</row>
    <row r="988" spans="11:22" x14ac:dyDescent="0.25">
      <c r="K988" s="47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</row>
    <row r="989" spans="11:22" x14ac:dyDescent="0.25">
      <c r="K989" s="47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</row>
    <row r="990" spans="11:22" x14ac:dyDescent="0.25">
      <c r="K990" s="47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</row>
    <row r="991" spans="11:22" x14ac:dyDescent="0.25">
      <c r="K991" s="47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</row>
    <row r="992" spans="11:22" x14ac:dyDescent="0.25">
      <c r="K992" s="47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</row>
    <row r="993" spans="11:22" x14ac:dyDescent="0.25">
      <c r="K993" s="47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</row>
    <row r="994" spans="11:22" x14ac:dyDescent="0.25">
      <c r="K994" s="47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</row>
    <row r="995" spans="11:22" x14ac:dyDescent="0.25">
      <c r="K995" s="47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</row>
    <row r="996" spans="11:22" x14ac:dyDescent="0.25">
      <c r="K996" s="47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</row>
    <row r="997" spans="11:22" x14ac:dyDescent="0.25">
      <c r="K997" s="47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</row>
    <row r="998" spans="11:22" x14ac:dyDescent="0.25">
      <c r="K998" s="47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</row>
    <row r="999" spans="11:22" x14ac:dyDescent="0.25">
      <c r="K999" s="47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</row>
    <row r="1000" spans="11:22" x14ac:dyDescent="0.25">
      <c r="K1000" s="47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</row>
    <row r="1001" spans="11:22" x14ac:dyDescent="0.25">
      <c r="K1001" s="47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</row>
    <row r="1002" spans="11:22" x14ac:dyDescent="0.25">
      <c r="K1002" s="47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</row>
    <row r="1003" spans="11:22" x14ac:dyDescent="0.25">
      <c r="K1003" s="47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</row>
    <row r="1004" spans="11:22" x14ac:dyDescent="0.25">
      <c r="K1004" s="47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</row>
    <row r="1005" spans="11:22" x14ac:dyDescent="0.25">
      <c r="K1005" s="47"/>
      <c r="L1005" s="43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</row>
    <row r="1006" spans="11:22" x14ac:dyDescent="0.25">
      <c r="K1006" s="47"/>
      <c r="L1006" s="43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</row>
    <row r="1007" spans="11:22" x14ac:dyDescent="0.25">
      <c r="K1007" s="47"/>
      <c r="L1007" s="43"/>
      <c r="M1007" s="43"/>
      <c r="N1007" s="43"/>
      <c r="O1007" s="43"/>
      <c r="P1007" s="43"/>
      <c r="Q1007" s="43"/>
      <c r="R1007" s="43"/>
      <c r="S1007" s="43"/>
      <c r="T1007" s="43"/>
      <c r="U1007" s="43"/>
      <c r="V1007" s="43"/>
    </row>
    <row r="1008" spans="11:22" x14ac:dyDescent="0.25">
      <c r="K1008" s="47"/>
      <c r="L1008" s="43"/>
      <c r="M1008" s="43"/>
      <c r="N1008" s="43"/>
      <c r="O1008" s="43"/>
      <c r="P1008" s="43"/>
      <c r="Q1008" s="43"/>
      <c r="R1008" s="43"/>
      <c r="S1008" s="43"/>
      <c r="T1008" s="43"/>
      <c r="U1008" s="43"/>
      <c r="V1008" s="43"/>
    </row>
    <row r="1009" spans="11:22" x14ac:dyDescent="0.25">
      <c r="K1009" s="47"/>
      <c r="L1009" s="43"/>
      <c r="M1009" s="43"/>
      <c r="N1009" s="43"/>
      <c r="O1009" s="43"/>
      <c r="P1009" s="43"/>
      <c r="Q1009" s="43"/>
      <c r="R1009" s="43"/>
      <c r="S1009" s="43"/>
      <c r="T1009" s="43"/>
      <c r="U1009" s="43"/>
      <c r="V1009" s="43"/>
    </row>
    <row r="1010" spans="11:22" x14ac:dyDescent="0.25">
      <c r="K1010" s="47"/>
      <c r="L1010" s="43"/>
      <c r="M1010" s="43"/>
      <c r="N1010" s="43"/>
      <c r="O1010" s="43"/>
      <c r="P1010" s="43"/>
      <c r="Q1010" s="43"/>
      <c r="R1010" s="43"/>
      <c r="S1010" s="43"/>
      <c r="T1010" s="43"/>
      <c r="U1010" s="43"/>
      <c r="V1010" s="43"/>
    </row>
    <row r="1011" spans="11:22" x14ac:dyDescent="0.25">
      <c r="K1011" s="47"/>
      <c r="L1011" s="43"/>
      <c r="M1011" s="43"/>
      <c r="N1011" s="43"/>
      <c r="O1011" s="43"/>
      <c r="P1011" s="43"/>
      <c r="Q1011" s="43"/>
      <c r="R1011" s="43"/>
      <c r="S1011" s="43"/>
      <c r="T1011" s="43"/>
      <c r="U1011" s="43"/>
      <c r="V1011" s="43"/>
    </row>
    <row r="1012" spans="11:22" x14ac:dyDescent="0.25">
      <c r="K1012" s="47"/>
      <c r="L1012" s="43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</row>
    <row r="1013" spans="11:22" x14ac:dyDescent="0.25">
      <c r="K1013" s="47"/>
      <c r="L1013" s="43"/>
      <c r="M1013" s="43"/>
      <c r="N1013" s="43"/>
      <c r="O1013" s="43"/>
      <c r="P1013" s="43"/>
      <c r="Q1013" s="43"/>
      <c r="R1013" s="43"/>
      <c r="S1013" s="43"/>
      <c r="T1013" s="43"/>
      <c r="U1013" s="43"/>
      <c r="V1013" s="43"/>
    </row>
    <row r="1014" spans="11:22" x14ac:dyDescent="0.25">
      <c r="K1014" s="47"/>
      <c r="L1014" s="43"/>
      <c r="M1014" s="43"/>
      <c r="N1014" s="43"/>
      <c r="O1014" s="43"/>
      <c r="P1014" s="43"/>
      <c r="Q1014" s="43"/>
      <c r="R1014" s="43"/>
      <c r="S1014" s="43"/>
      <c r="T1014" s="43"/>
      <c r="U1014" s="43"/>
      <c r="V1014" s="43"/>
    </row>
    <row r="1015" spans="11:22" x14ac:dyDescent="0.25">
      <c r="K1015" s="47"/>
      <c r="L1015" s="43"/>
      <c r="M1015" s="43"/>
      <c r="N1015" s="43"/>
      <c r="O1015" s="43"/>
      <c r="P1015" s="43"/>
      <c r="Q1015" s="43"/>
      <c r="R1015" s="43"/>
      <c r="S1015" s="43"/>
      <c r="T1015" s="43"/>
      <c r="U1015" s="43"/>
      <c r="V1015" s="43"/>
    </row>
    <row r="1016" spans="11:22" x14ac:dyDescent="0.25">
      <c r="K1016" s="47"/>
      <c r="L1016" s="43"/>
      <c r="M1016" s="43"/>
      <c r="N1016" s="43"/>
      <c r="O1016" s="43"/>
      <c r="P1016" s="43"/>
      <c r="Q1016" s="43"/>
      <c r="R1016" s="43"/>
      <c r="S1016" s="43"/>
      <c r="T1016" s="43"/>
      <c r="U1016" s="43"/>
      <c r="V1016" s="43"/>
    </row>
    <row r="1017" spans="11:22" x14ac:dyDescent="0.25">
      <c r="K1017" s="47"/>
      <c r="L1017" s="43"/>
      <c r="M1017" s="43"/>
      <c r="N1017" s="43"/>
      <c r="O1017" s="43"/>
      <c r="P1017" s="43"/>
      <c r="Q1017" s="43"/>
      <c r="R1017" s="43"/>
      <c r="S1017" s="43"/>
      <c r="T1017" s="43"/>
      <c r="U1017" s="43"/>
      <c r="V1017" s="43"/>
    </row>
    <row r="1018" spans="11:22" x14ac:dyDescent="0.25">
      <c r="K1018" s="47"/>
      <c r="L1018" s="43"/>
      <c r="M1018" s="43"/>
      <c r="N1018" s="43"/>
      <c r="O1018" s="43"/>
      <c r="P1018" s="43"/>
      <c r="Q1018" s="43"/>
      <c r="R1018" s="43"/>
      <c r="S1018" s="43"/>
      <c r="T1018" s="43"/>
      <c r="U1018" s="43"/>
      <c r="V1018" s="43"/>
    </row>
    <row r="1019" spans="11:22" x14ac:dyDescent="0.25">
      <c r="K1019" s="47"/>
      <c r="L1019" s="43"/>
      <c r="M1019" s="43"/>
      <c r="N1019" s="43"/>
      <c r="O1019" s="43"/>
      <c r="P1019" s="43"/>
      <c r="Q1019" s="43"/>
      <c r="R1019" s="43"/>
      <c r="S1019" s="43"/>
      <c r="T1019" s="43"/>
      <c r="U1019" s="43"/>
      <c r="V1019" s="43"/>
    </row>
    <row r="1020" spans="11:22" x14ac:dyDescent="0.25">
      <c r="K1020" s="47"/>
      <c r="L1020" s="43"/>
      <c r="M1020" s="43"/>
      <c r="N1020" s="43"/>
      <c r="O1020" s="43"/>
      <c r="P1020" s="43"/>
      <c r="Q1020" s="43"/>
      <c r="R1020" s="43"/>
      <c r="S1020" s="43"/>
      <c r="T1020" s="43"/>
      <c r="U1020" s="43"/>
      <c r="V1020" s="43"/>
    </row>
    <row r="1021" spans="11:22" x14ac:dyDescent="0.25">
      <c r="K1021" s="47"/>
      <c r="L1021" s="43"/>
      <c r="M1021" s="43"/>
      <c r="N1021" s="43"/>
      <c r="O1021" s="43"/>
      <c r="P1021" s="43"/>
      <c r="Q1021" s="43"/>
      <c r="R1021" s="43"/>
      <c r="S1021" s="43"/>
      <c r="T1021" s="43"/>
      <c r="U1021" s="43"/>
      <c r="V1021" s="43"/>
    </row>
    <row r="1022" spans="11:22" x14ac:dyDescent="0.25">
      <c r="K1022" s="47"/>
      <c r="L1022" s="43"/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</row>
    <row r="1023" spans="11:22" x14ac:dyDescent="0.25">
      <c r="K1023" s="47"/>
      <c r="L1023" s="43"/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</row>
    <row r="1024" spans="11:22" x14ac:dyDescent="0.25">
      <c r="K1024" s="47"/>
      <c r="L1024" s="43"/>
      <c r="M1024" s="43"/>
      <c r="N1024" s="43"/>
      <c r="O1024" s="43"/>
      <c r="P1024" s="43"/>
      <c r="Q1024" s="43"/>
      <c r="R1024" s="43"/>
      <c r="S1024" s="43"/>
      <c r="T1024" s="43"/>
      <c r="U1024" s="43"/>
      <c r="V1024" s="43"/>
    </row>
    <row r="1025" spans="11:22" x14ac:dyDescent="0.25">
      <c r="K1025" s="47"/>
      <c r="L1025" s="43"/>
      <c r="M1025" s="43"/>
      <c r="N1025" s="43"/>
      <c r="O1025" s="43"/>
      <c r="P1025" s="43"/>
      <c r="Q1025" s="43"/>
      <c r="R1025" s="43"/>
      <c r="S1025" s="43"/>
      <c r="T1025" s="43"/>
      <c r="U1025" s="43"/>
      <c r="V1025" s="43"/>
    </row>
    <row r="1026" spans="11:22" x14ac:dyDescent="0.25">
      <c r="K1026" s="47"/>
      <c r="L1026" s="43"/>
      <c r="M1026" s="43"/>
      <c r="N1026" s="43"/>
      <c r="O1026" s="43"/>
      <c r="P1026" s="43"/>
      <c r="Q1026" s="43"/>
      <c r="R1026" s="43"/>
      <c r="S1026" s="43"/>
      <c r="T1026" s="43"/>
      <c r="U1026" s="43"/>
      <c r="V1026" s="43"/>
    </row>
    <row r="1027" spans="11:22" x14ac:dyDescent="0.25">
      <c r="K1027" s="47"/>
      <c r="L1027" s="43"/>
      <c r="M1027" s="43"/>
      <c r="N1027" s="43"/>
      <c r="O1027" s="43"/>
      <c r="P1027" s="43"/>
      <c r="Q1027" s="43"/>
      <c r="R1027" s="43"/>
      <c r="S1027" s="43"/>
      <c r="T1027" s="43"/>
      <c r="U1027" s="43"/>
      <c r="V1027" s="43"/>
    </row>
    <row r="1028" spans="11:22" x14ac:dyDescent="0.25">
      <c r="K1028" s="47"/>
      <c r="L1028" s="43"/>
      <c r="M1028" s="43"/>
      <c r="N1028" s="43"/>
      <c r="O1028" s="43"/>
      <c r="P1028" s="43"/>
      <c r="Q1028" s="43"/>
      <c r="R1028" s="43"/>
      <c r="S1028" s="43"/>
      <c r="T1028" s="43"/>
      <c r="U1028" s="43"/>
      <c r="V1028" s="43"/>
    </row>
    <row r="1029" spans="11:22" x14ac:dyDescent="0.25">
      <c r="K1029" s="47"/>
      <c r="L1029" s="43"/>
      <c r="M1029" s="43"/>
      <c r="N1029" s="43"/>
      <c r="O1029" s="43"/>
      <c r="P1029" s="43"/>
      <c r="Q1029" s="43"/>
      <c r="R1029" s="43"/>
      <c r="S1029" s="43"/>
      <c r="T1029" s="43"/>
      <c r="U1029" s="43"/>
      <c r="V1029" s="43"/>
    </row>
    <row r="1030" spans="11:22" x14ac:dyDescent="0.25">
      <c r="K1030" s="47"/>
      <c r="L1030" s="43"/>
      <c r="M1030" s="43"/>
      <c r="N1030" s="43"/>
      <c r="O1030" s="43"/>
      <c r="P1030" s="43"/>
      <c r="Q1030" s="43"/>
      <c r="R1030" s="43"/>
      <c r="S1030" s="43"/>
      <c r="T1030" s="43"/>
      <c r="U1030" s="43"/>
      <c r="V1030" s="43"/>
    </row>
    <row r="1031" spans="11:22" x14ac:dyDescent="0.25">
      <c r="K1031" s="47"/>
      <c r="L1031" s="43"/>
      <c r="M1031" s="43"/>
      <c r="N1031" s="43"/>
      <c r="O1031" s="43"/>
      <c r="P1031" s="43"/>
      <c r="Q1031" s="43"/>
      <c r="R1031" s="43"/>
      <c r="S1031" s="43"/>
      <c r="T1031" s="43"/>
      <c r="U1031" s="43"/>
      <c r="V1031" s="43"/>
    </row>
    <row r="1032" spans="11:22" x14ac:dyDescent="0.25">
      <c r="K1032" s="47"/>
      <c r="L1032" s="43"/>
      <c r="M1032" s="43"/>
      <c r="N1032" s="43"/>
      <c r="O1032" s="43"/>
      <c r="P1032" s="43"/>
      <c r="Q1032" s="43"/>
      <c r="R1032" s="43"/>
      <c r="S1032" s="43"/>
      <c r="T1032" s="43"/>
      <c r="U1032" s="43"/>
      <c r="V1032" s="43"/>
    </row>
    <row r="1033" spans="11:22" x14ac:dyDescent="0.25">
      <c r="K1033" s="47"/>
      <c r="L1033" s="43"/>
      <c r="M1033" s="43"/>
      <c r="N1033" s="43"/>
      <c r="O1033" s="43"/>
      <c r="P1033" s="43"/>
      <c r="Q1033" s="43"/>
      <c r="R1033" s="43"/>
      <c r="S1033" s="43"/>
      <c r="T1033" s="43"/>
      <c r="U1033" s="43"/>
      <c r="V1033" s="43"/>
    </row>
    <row r="1034" spans="11:22" x14ac:dyDescent="0.25">
      <c r="K1034" s="47"/>
      <c r="L1034" s="43"/>
      <c r="M1034" s="43"/>
      <c r="N1034" s="43"/>
      <c r="O1034" s="43"/>
      <c r="P1034" s="43"/>
      <c r="Q1034" s="43"/>
      <c r="R1034" s="43"/>
      <c r="S1034" s="43"/>
      <c r="T1034" s="43"/>
      <c r="U1034" s="43"/>
      <c r="V1034" s="43"/>
    </row>
    <row r="1035" spans="11:22" x14ac:dyDescent="0.25">
      <c r="K1035" s="47"/>
      <c r="L1035" s="43"/>
      <c r="M1035" s="43"/>
      <c r="N1035" s="43"/>
      <c r="O1035" s="43"/>
      <c r="P1035" s="43"/>
      <c r="Q1035" s="43"/>
      <c r="R1035" s="43"/>
      <c r="S1035" s="43"/>
      <c r="T1035" s="43"/>
      <c r="U1035" s="43"/>
      <c r="V1035" s="43"/>
    </row>
    <row r="1036" spans="11:22" x14ac:dyDescent="0.25">
      <c r="K1036" s="47"/>
      <c r="L1036" s="43"/>
      <c r="M1036" s="43"/>
      <c r="N1036" s="43"/>
      <c r="O1036" s="43"/>
      <c r="P1036" s="43"/>
      <c r="Q1036" s="43"/>
      <c r="R1036" s="43"/>
      <c r="S1036" s="43"/>
      <c r="T1036" s="43"/>
      <c r="U1036" s="43"/>
      <c r="V1036" s="43"/>
    </row>
    <row r="1037" spans="11:22" x14ac:dyDescent="0.25">
      <c r="K1037" s="47"/>
      <c r="L1037" s="43"/>
      <c r="M1037" s="43"/>
      <c r="N1037" s="43"/>
      <c r="O1037" s="43"/>
      <c r="P1037" s="43"/>
      <c r="Q1037" s="43"/>
      <c r="R1037" s="43"/>
      <c r="S1037" s="43"/>
      <c r="T1037" s="43"/>
      <c r="U1037" s="43"/>
      <c r="V1037" s="43"/>
    </row>
    <row r="1038" spans="11:22" x14ac:dyDescent="0.25">
      <c r="K1038" s="47"/>
      <c r="L1038" s="43"/>
      <c r="M1038" s="43"/>
      <c r="N1038" s="43"/>
      <c r="O1038" s="43"/>
      <c r="P1038" s="43"/>
      <c r="Q1038" s="43"/>
      <c r="R1038" s="43"/>
      <c r="S1038" s="43"/>
      <c r="T1038" s="43"/>
      <c r="U1038" s="43"/>
      <c r="V1038" s="43"/>
    </row>
    <row r="1039" spans="11:22" x14ac:dyDescent="0.25">
      <c r="K1039" s="47"/>
      <c r="L1039" s="43"/>
      <c r="M1039" s="43"/>
      <c r="N1039" s="43"/>
      <c r="O1039" s="43"/>
      <c r="P1039" s="43"/>
      <c r="Q1039" s="43"/>
      <c r="R1039" s="43"/>
      <c r="S1039" s="43"/>
      <c r="T1039" s="43"/>
      <c r="U1039" s="43"/>
      <c r="V1039" s="43"/>
    </row>
    <row r="1040" spans="11:22" x14ac:dyDescent="0.25">
      <c r="K1040" s="47"/>
      <c r="L1040" s="43"/>
      <c r="M1040" s="43"/>
      <c r="N1040" s="43"/>
      <c r="O1040" s="43"/>
      <c r="P1040" s="43"/>
      <c r="Q1040" s="43"/>
      <c r="R1040" s="43"/>
      <c r="S1040" s="43"/>
      <c r="T1040" s="43"/>
      <c r="U1040" s="43"/>
      <c r="V1040" s="43"/>
    </row>
    <row r="1041" spans="11:22" x14ac:dyDescent="0.25">
      <c r="K1041" s="47"/>
      <c r="L1041" s="43"/>
      <c r="M1041" s="43"/>
      <c r="N1041" s="43"/>
      <c r="O1041" s="43"/>
      <c r="P1041" s="43"/>
      <c r="Q1041" s="43"/>
      <c r="R1041" s="43"/>
      <c r="S1041" s="43"/>
      <c r="T1041" s="43"/>
      <c r="U1041" s="43"/>
      <c r="V1041" s="43"/>
    </row>
    <row r="1042" spans="11:22" x14ac:dyDescent="0.25">
      <c r="K1042" s="47"/>
      <c r="L1042" s="43"/>
      <c r="M1042" s="43"/>
      <c r="N1042" s="43"/>
      <c r="O1042" s="43"/>
      <c r="P1042" s="43"/>
      <c r="Q1042" s="43"/>
      <c r="R1042" s="43"/>
      <c r="S1042" s="43"/>
      <c r="T1042" s="43"/>
      <c r="U1042" s="43"/>
      <c r="V1042" s="43"/>
    </row>
    <row r="1043" spans="11:22" x14ac:dyDescent="0.25">
      <c r="K1043" s="47"/>
      <c r="L1043" s="43"/>
      <c r="M1043" s="43"/>
      <c r="N1043" s="43"/>
      <c r="O1043" s="43"/>
      <c r="P1043" s="43"/>
      <c r="Q1043" s="43"/>
      <c r="R1043" s="43"/>
      <c r="S1043" s="43"/>
      <c r="T1043" s="43"/>
      <c r="U1043" s="43"/>
      <c r="V1043" s="43"/>
    </row>
    <row r="1044" spans="11:22" x14ac:dyDescent="0.25">
      <c r="K1044" s="47"/>
      <c r="L1044" s="43"/>
      <c r="M1044" s="43"/>
      <c r="N1044" s="43"/>
      <c r="O1044" s="43"/>
      <c r="P1044" s="43"/>
      <c r="Q1044" s="43"/>
      <c r="R1044" s="43"/>
      <c r="S1044" s="43"/>
      <c r="T1044" s="43"/>
      <c r="U1044" s="43"/>
      <c r="V1044" s="43"/>
    </row>
    <row r="1045" spans="11:22" x14ac:dyDescent="0.25">
      <c r="K1045" s="47"/>
      <c r="L1045" s="43"/>
      <c r="M1045" s="43"/>
      <c r="N1045" s="43"/>
      <c r="O1045" s="43"/>
      <c r="P1045" s="43"/>
      <c r="Q1045" s="43"/>
      <c r="R1045" s="43"/>
      <c r="S1045" s="43"/>
      <c r="T1045" s="43"/>
      <c r="U1045" s="43"/>
      <c r="V1045" s="43"/>
    </row>
    <row r="1046" spans="11:22" x14ac:dyDescent="0.25">
      <c r="K1046" s="47"/>
      <c r="L1046" s="43"/>
      <c r="M1046" s="43"/>
      <c r="N1046" s="43"/>
      <c r="O1046" s="43"/>
      <c r="P1046" s="43"/>
      <c r="Q1046" s="43"/>
      <c r="R1046" s="43"/>
      <c r="S1046" s="43"/>
      <c r="T1046" s="43"/>
      <c r="U1046" s="43"/>
      <c r="V1046" s="43"/>
    </row>
    <row r="1047" spans="11:22" x14ac:dyDescent="0.25">
      <c r="K1047" s="47"/>
      <c r="L1047" s="43"/>
      <c r="M1047" s="43"/>
      <c r="N1047" s="43"/>
      <c r="O1047" s="43"/>
      <c r="P1047" s="43"/>
      <c r="Q1047" s="43"/>
      <c r="R1047" s="43"/>
      <c r="S1047" s="43"/>
      <c r="T1047" s="43"/>
      <c r="U1047" s="43"/>
      <c r="V1047" s="43"/>
    </row>
    <row r="1048" spans="11:22" x14ac:dyDescent="0.25">
      <c r="K1048" s="47"/>
      <c r="L1048" s="43"/>
      <c r="M1048" s="43"/>
      <c r="N1048" s="43"/>
      <c r="O1048" s="43"/>
      <c r="P1048" s="43"/>
      <c r="Q1048" s="43"/>
      <c r="R1048" s="43"/>
      <c r="S1048" s="43"/>
      <c r="T1048" s="43"/>
      <c r="U1048" s="43"/>
      <c r="V1048" s="43"/>
    </row>
    <row r="1049" spans="11:22" x14ac:dyDescent="0.25">
      <c r="K1049" s="47"/>
      <c r="L1049" s="43"/>
      <c r="M1049" s="43"/>
      <c r="N1049" s="43"/>
      <c r="O1049" s="43"/>
      <c r="P1049" s="43"/>
      <c r="Q1049" s="43"/>
      <c r="R1049" s="43"/>
      <c r="S1049" s="43"/>
      <c r="T1049" s="43"/>
      <c r="U1049" s="43"/>
      <c r="V1049" s="43"/>
    </row>
    <row r="1050" spans="11:22" x14ac:dyDescent="0.25">
      <c r="K1050" s="47"/>
      <c r="L1050" s="43"/>
      <c r="M1050" s="43"/>
      <c r="N1050" s="43"/>
      <c r="O1050" s="43"/>
      <c r="P1050" s="43"/>
      <c r="Q1050" s="43"/>
      <c r="R1050" s="43"/>
      <c r="S1050" s="43"/>
      <c r="T1050" s="43"/>
      <c r="U1050" s="43"/>
      <c r="V1050" s="43"/>
    </row>
    <row r="1051" spans="11:22" x14ac:dyDescent="0.25">
      <c r="K1051" s="47"/>
      <c r="L1051" s="43"/>
      <c r="M1051" s="43"/>
      <c r="N1051" s="43"/>
      <c r="O1051" s="43"/>
      <c r="P1051" s="43"/>
      <c r="Q1051" s="43"/>
      <c r="R1051" s="43"/>
      <c r="S1051" s="43"/>
      <c r="T1051" s="43"/>
      <c r="U1051" s="43"/>
      <c r="V1051" s="43"/>
    </row>
    <row r="1052" spans="11:22" x14ac:dyDescent="0.25">
      <c r="K1052" s="47"/>
      <c r="L1052" s="43"/>
      <c r="M1052" s="43"/>
      <c r="N1052" s="43"/>
      <c r="O1052" s="43"/>
      <c r="P1052" s="43"/>
      <c r="Q1052" s="43"/>
      <c r="R1052" s="43"/>
      <c r="S1052" s="43"/>
      <c r="T1052" s="43"/>
      <c r="U1052" s="43"/>
      <c r="V1052" s="43"/>
    </row>
    <row r="1053" spans="11:22" x14ac:dyDescent="0.25">
      <c r="K1053" s="47"/>
      <c r="L1053" s="43"/>
      <c r="M1053" s="43"/>
      <c r="N1053" s="43"/>
      <c r="O1053" s="43"/>
      <c r="P1053" s="43"/>
      <c r="Q1053" s="43"/>
      <c r="R1053" s="43"/>
      <c r="S1053" s="43"/>
      <c r="T1053" s="43"/>
      <c r="U1053" s="43"/>
      <c r="V1053" s="43"/>
    </row>
    <row r="1054" spans="11:22" x14ac:dyDescent="0.25">
      <c r="K1054" s="47"/>
      <c r="L1054" s="43"/>
      <c r="M1054" s="43"/>
      <c r="N1054" s="43"/>
      <c r="O1054" s="43"/>
      <c r="P1054" s="43"/>
      <c r="Q1054" s="43"/>
      <c r="R1054" s="43"/>
      <c r="S1054" s="43"/>
      <c r="T1054" s="43"/>
      <c r="U1054" s="43"/>
      <c r="V1054" s="43"/>
    </row>
    <row r="1055" spans="11:22" x14ac:dyDescent="0.25">
      <c r="K1055" s="47"/>
      <c r="L1055" s="43"/>
      <c r="M1055" s="43"/>
      <c r="N1055" s="43"/>
      <c r="O1055" s="43"/>
      <c r="P1055" s="43"/>
      <c r="Q1055" s="43"/>
      <c r="R1055" s="43"/>
      <c r="S1055" s="43"/>
      <c r="T1055" s="43"/>
      <c r="U1055" s="43"/>
      <c r="V1055" s="43"/>
    </row>
    <row r="1056" spans="11:22" x14ac:dyDescent="0.25">
      <c r="K1056" s="47"/>
      <c r="L1056" s="43"/>
      <c r="M1056" s="43"/>
      <c r="N1056" s="43"/>
      <c r="O1056" s="43"/>
      <c r="P1056" s="43"/>
      <c r="Q1056" s="43"/>
      <c r="R1056" s="43"/>
      <c r="S1056" s="43"/>
      <c r="T1056" s="43"/>
      <c r="U1056" s="43"/>
      <c r="V1056" s="43"/>
    </row>
    <row r="1057" spans="11:22" x14ac:dyDescent="0.25">
      <c r="K1057" s="47"/>
      <c r="L1057" s="43"/>
      <c r="M1057" s="43"/>
      <c r="N1057" s="43"/>
      <c r="O1057" s="43"/>
      <c r="P1057" s="43"/>
      <c r="Q1057" s="43"/>
      <c r="R1057" s="43"/>
      <c r="S1057" s="43"/>
      <c r="T1057" s="43"/>
      <c r="U1057" s="43"/>
      <c r="V1057" s="43"/>
    </row>
    <row r="1058" spans="11:22" x14ac:dyDescent="0.25">
      <c r="K1058" s="47"/>
      <c r="L1058" s="43"/>
      <c r="M1058" s="43"/>
      <c r="N1058" s="43"/>
      <c r="O1058" s="43"/>
      <c r="P1058" s="43"/>
      <c r="Q1058" s="43"/>
      <c r="R1058" s="43"/>
      <c r="S1058" s="43"/>
      <c r="T1058" s="43"/>
      <c r="U1058" s="43"/>
      <c r="V1058" s="43"/>
    </row>
    <row r="1059" spans="11:22" x14ac:dyDescent="0.25">
      <c r="K1059" s="47"/>
      <c r="L1059" s="43"/>
      <c r="M1059" s="43"/>
      <c r="N1059" s="43"/>
      <c r="O1059" s="43"/>
      <c r="P1059" s="43"/>
      <c r="Q1059" s="43"/>
      <c r="R1059" s="43"/>
      <c r="S1059" s="43"/>
      <c r="T1059" s="43"/>
      <c r="U1059" s="43"/>
      <c r="V1059" s="43"/>
    </row>
    <row r="1060" spans="11:22" x14ac:dyDescent="0.25">
      <c r="K1060" s="47"/>
      <c r="L1060" s="43"/>
      <c r="M1060" s="43"/>
      <c r="N1060" s="43"/>
      <c r="O1060" s="43"/>
      <c r="P1060" s="43"/>
      <c r="Q1060" s="43"/>
      <c r="R1060" s="43"/>
      <c r="S1060" s="43"/>
      <c r="T1060" s="43"/>
      <c r="U1060" s="43"/>
      <c r="V1060" s="43"/>
    </row>
    <row r="1061" spans="11:22" x14ac:dyDescent="0.25">
      <c r="K1061" s="47"/>
      <c r="L1061" s="43"/>
      <c r="M1061" s="43"/>
      <c r="N1061" s="43"/>
      <c r="O1061" s="43"/>
      <c r="P1061" s="43"/>
      <c r="Q1061" s="43"/>
      <c r="R1061" s="43"/>
      <c r="S1061" s="43"/>
      <c r="T1061" s="43"/>
      <c r="U1061" s="43"/>
      <c r="V1061" s="43"/>
    </row>
    <row r="1062" spans="11:22" x14ac:dyDescent="0.25">
      <c r="K1062" s="47"/>
      <c r="L1062" s="43"/>
      <c r="M1062" s="43"/>
      <c r="N1062" s="43"/>
      <c r="O1062" s="43"/>
      <c r="P1062" s="43"/>
      <c r="Q1062" s="43"/>
      <c r="R1062" s="43"/>
      <c r="S1062" s="43"/>
      <c r="T1062" s="43"/>
      <c r="U1062" s="43"/>
      <c r="V1062" s="43"/>
    </row>
    <row r="1063" spans="11:22" x14ac:dyDescent="0.25">
      <c r="K1063" s="47"/>
      <c r="L1063" s="43"/>
      <c r="M1063" s="43"/>
      <c r="N1063" s="43"/>
      <c r="O1063" s="43"/>
      <c r="P1063" s="43"/>
      <c r="Q1063" s="43"/>
      <c r="R1063" s="43"/>
      <c r="S1063" s="43"/>
      <c r="T1063" s="43"/>
      <c r="U1063" s="43"/>
      <c r="V1063" s="43"/>
    </row>
    <row r="1064" spans="11:22" x14ac:dyDescent="0.25">
      <c r="K1064" s="47"/>
      <c r="L1064" s="43"/>
      <c r="M1064" s="43"/>
      <c r="N1064" s="43"/>
      <c r="O1064" s="43"/>
      <c r="P1064" s="43"/>
      <c r="Q1064" s="43"/>
      <c r="R1064" s="43"/>
      <c r="S1064" s="43"/>
      <c r="T1064" s="43"/>
      <c r="U1064" s="43"/>
      <c r="V1064" s="43"/>
    </row>
    <row r="1065" spans="11:22" x14ac:dyDescent="0.25">
      <c r="K1065" s="47"/>
      <c r="L1065" s="43"/>
      <c r="M1065" s="43"/>
      <c r="N1065" s="43"/>
      <c r="O1065" s="43"/>
      <c r="P1065" s="43"/>
      <c r="Q1065" s="43"/>
      <c r="R1065" s="43"/>
      <c r="S1065" s="43"/>
      <c r="T1065" s="43"/>
      <c r="U1065" s="43"/>
      <c r="V1065" s="43"/>
    </row>
    <row r="1066" spans="11:22" x14ac:dyDescent="0.25">
      <c r="K1066" s="47"/>
      <c r="L1066" s="43"/>
      <c r="M1066" s="43"/>
      <c r="N1066" s="43"/>
      <c r="O1066" s="43"/>
      <c r="P1066" s="43"/>
      <c r="Q1066" s="43"/>
      <c r="R1066" s="43"/>
      <c r="S1066" s="43"/>
      <c r="T1066" s="43"/>
      <c r="U1066" s="43"/>
      <c r="V1066" s="43"/>
    </row>
    <row r="1067" spans="11:22" x14ac:dyDescent="0.25">
      <c r="K1067" s="47"/>
      <c r="L1067" s="43"/>
      <c r="M1067" s="43"/>
      <c r="N1067" s="43"/>
      <c r="O1067" s="43"/>
      <c r="P1067" s="43"/>
      <c r="Q1067" s="43"/>
      <c r="R1067" s="43"/>
      <c r="S1067" s="43"/>
      <c r="T1067" s="43"/>
      <c r="U1067" s="43"/>
      <c r="V1067" s="43"/>
    </row>
    <row r="1068" spans="11:22" x14ac:dyDescent="0.25">
      <c r="K1068" s="47"/>
      <c r="L1068" s="43"/>
      <c r="M1068" s="43"/>
      <c r="N1068" s="43"/>
      <c r="O1068" s="43"/>
      <c r="P1068" s="43"/>
      <c r="Q1068" s="43"/>
      <c r="R1068" s="43"/>
      <c r="S1068" s="43"/>
      <c r="T1068" s="43"/>
      <c r="U1068" s="43"/>
      <c r="V1068" s="43"/>
    </row>
    <row r="1069" spans="11:22" x14ac:dyDescent="0.25">
      <c r="K1069" s="47"/>
      <c r="L1069" s="43"/>
      <c r="M1069" s="43"/>
      <c r="N1069" s="43"/>
      <c r="O1069" s="43"/>
      <c r="P1069" s="43"/>
      <c r="Q1069" s="43"/>
      <c r="R1069" s="43"/>
      <c r="S1069" s="43"/>
      <c r="T1069" s="43"/>
      <c r="U1069" s="43"/>
      <c r="V1069" s="43"/>
    </row>
    <row r="1070" spans="11:22" x14ac:dyDescent="0.25">
      <c r="K1070" s="47"/>
      <c r="L1070" s="43"/>
      <c r="M1070" s="43"/>
      <c r="N1070" s="43"/>
      <c r="O1070" s="43"/>
      <c r="P1070" s="43"/>
      <c r="Q1070" s="43"/>
      <c r="R1070" s="43"/>
      <c r="S1070" s="43"/>
      <c r="T1070" s="43"/>
      <c r="U1070" s="43"/>
      <c r="V1070" s="43"/>
    </row>
    <row r="1071" spans="11:22" x14ac:dyDescent="0.25">
      <c r="K1071" s="47"/>
      <c r="L1071" s="43"/>
      <c r="M1071" s="43"/>
      <c r="N1071" s="43"/>
      <c r="O1071" s="43"/>
      <c r="P1071" s="43"/>
      <c r="Q1071" s="43"/>
      <c r="R1071" s="43"/>
      <c r="S1071" s="43"/>
      <c r="T1071" s="43"/>
      <c r="U1071" s="43"/>
      <c r="V1071" s="43"/>
    </row>
    <row r="1072" spans="11:22" x14ac:dyDescent="0.25">
      <c r="K1072" s="47"/>
      <c r="L1072" s="43"/>
      <c r="M1072" s="43"/>
      <c r="N1072" s="43"/>
      <c r="O1072" s="43"/>
      <c r="P1072" s="43"/>
      <c r="Q1072" s="43"/>
      <c r="R1072" s="43"/>
      <c r="S1072" s="43"/>
      <c r="T1072" s="43"/>
      <c r="U1072" s="43"/>
      <c r="V1072" s="43"/>
    </row>
    <row r="1073" spans="11:22" x14ac:dyDescent="0.25">
      <c r="K1073" s="47"/>
      <c r="L1073" s="43"/>
      <c r="M1073" s="43"/>
      <c r="N1073" s="43"/>
      <c r="O1073" s="43"/>
      <c r="P1073" s="43"/>
      <c r="Q1073" s="43"/>
      <c r="R1073" s="43"/>
      <c r="S1073" s="43"/>
      <c r="T1073" s="43"/>
      <c r="U1073" s="43"/>
      <c r="V1073" s="43"/>
    </row>
    <row r="1074" spans="11:22" x14ac:dyDescent="0.25">
      <c r="K1074" s="47"/>
      <c r="L1074" s="43"/>
      <c r="M1074" s="43"/>
      <c r="N1074" s="43"/>
      <c r="O1074" s="43"/>
      <c r="P1074" s="43"/>
      <c r="Q1074" s="43"/>
      <c r="R1074" s="43"/>
      <c r="S1074" s="43"/>
      <c r="T1074" s="43"/>
      <c r="U1074" s="43"/>
      <c r="V1074" s="43"/>
    </row>
    <row r="1075" spans="11:22" x14ac:dyDescent="0.25">
      <c r="K1075" s="47"/>
      <c r="L1075" s="43"/>
      <c r="M1075" s="43"/>
      <c r="N1075" s="43"/>
      <c r="O1075" s="43"/>
      <c r="P1075" s="43"/>
      <c r="Q1075" s="43"/>
      <c r="R1075" s="43"/>
      <c r="S1075" s="43"/>
      <c r="T1075" s="43"/>
      <c r="U1075" s="43"/>
      <c r="V1075" s="43"/>
    </row>
    <row r="1076" spans="11:22" x14ac:dyDescent="0.25">
      <c r="K1076" s="47"/>
      <c r="L1076" s="43"/>
      <c r="M1076" s="43"/>
      <c r="N1076" s="43"/>
      <c r="O1076" s="43"/>
      <c r="P1076" s="43"/>
      <c r="Q1076" s="43"/>
      <c r="R1076" s="43"/>
      <c r="S1076" s="43"/>
      <c r="T1076" s="43"/>
      <c r="U1076" s="43"/>
      <c r="V1076" s="43"/>
    </row>
    <row r="1077" spans="11:22" x14ac:dyDescent="0.25">
      <c r="K1077" s="47"/>
      <c r="L1077" s="43"/>
      <c r="M1077" s="43"/>
      <c r="N1077" s="43"/>
      <c r="O1077" s="43"/>
      <c r="P1077" s="43"/>
      <c r="Q1077" s="43"/>
      <c r="R1077" s="43"/>
      <c r="S1077" s="43"/>
      <c r="T1077" s="43"/>
      <c r="U1077" s="43"/>
      <c r="V1077" s="43"/>
    </row>
    <row r="1078" spans="11:22" x14ac:dyDescent="0.25">
      <c r="K1078" s="47"/>
      <c r="L1078" s="43"/>
      <c r="M1078" s="43"/>
      <c r="N1078" s="43"/>
      <c r="O1078" s="43"/>
      <c r="P1078" s="43"/>
      <c r="Q1078" s="43"/>
      <c r="R1078" s="43"/>
      <c r="S1078" s="43"/>
      <c r="T1078" s="43"/>
      <c r="U1078" s="43"/>
      <c r="V1078" s="43"/>
    </row>
    <row r="1079" spans="11:22" x14ac:dyDescent="0.25">
      <c r="K1079" s="47"/>
      <c r="L1079" s="43"/>
      <c r="M1079" s="43"/>
      <c r="N1079" s="43"/>
      <c r="O1079" s="43"/>
      <c r="P1079" s="43"/>
      <c r="Q1079" s="43"/>
      <c r="R1079" s="43"/>
      <c r="S1079" s="43"/>
      <c r="T1079" s="43"/>
      <c r="U1079" s="43"/>
      <c r="V1079" s="43"/>
    </row>
    <row r="1080" spans="11:22" x14ac:dyDescent="0.25">
      <c r="K1080" s="47"/>
      <c r="L1080" s="43"/>
      <c r="M1080" s="43"/>
      <c r="N1080" s="43"/>
      <c r="O1080" s="43"/>
      <c r="P1080" s="43"/>
      <c r="Q1080" s="43"/>
      <c r="R1080" s="43"/>
      <c r="S1080" s="43"/>
      <c r="T1080" s="43"/>
      <c r="U1080" s="43"/>
      <c r="V1080" s="43"/>
    </row>
    <row r="1081" spans="11:22" x14ac:dyDescent="0.25">
      <c r="K1081" s="47"/>
      <c r="L1081" s="43"/>
      <c r="M1081" s="43"/>
      <c r="N1081" s="43"/>
      <c r="O1081" s="43"/>
      <c r="P1081" s="43"/>
      <c r="Q1081" s="43"/>
      <c r="R1081" s="43"/>
      <c r="S1081" s="43"/>
      <c r="T1081" s="43"/>
      <c r="U1081" s="43"/>
      <c r="V1081" s="43"/>
    </row>
    <row r="1082" spans="11:22" x14ac:dyDescent="0.25">
      <c r="K1082" s="47"/>
      <c r="L1082" s="43"/>
      <c r="M1082" s="43"/>
      <c r="N1082" s="43"/>
      <c r="O1082" s="43"/>
      <c r="P1082" s="43"/>
      <c r="Q1082" s="43"/>
      <c r="R1082" s="43"/>
      <c r="S1082" s="43"/>
      <c r="T1082" s="43"/>
      <c r="U1082" s="43"/>
      <c r="V1082" s="43"/>
    </row>
    <row r="1083" spans="11:22" x14ac:dyDescent="0.25">
      <c r="K1083" s="47"/>
      <c r="L1083" s="43"/>
      <c r="M1083" s="43"/>
      <c r="N1083" s="43"/>
      <c r="O1083" s="43"/>
      <c r="P1083" s="43"/>
      <c r="Q1083" s="43"/>
      <c r="R1083" s="43"/>
      <c r="S1083" s="43"/>
      <c r="T1083" s="43"/>
      <c r="U1083" s="43"/>
      <c r="V1083" s="43"/>
    </row>
    <row r="1084" spans="11:22" x14ac:dyDescent="0.25">
      <c r="K1084" s="47"/>
      <c r="L1084" s="43"/>
      <c r="M1084" s="43"/>
      <c r="N1084" s="43"/>
      <c r="O1084" s="43"/>
      <c r="P1084" s="43"/>
      <c r="Q1084" s="43"/>
      <c r="R1084" s="43"/>
      <c r="S1084" s="43"/>
      <c r="T1084" s="43"/>
      <c r="U1084" s="43"/>
      <c r="V1084" s="43"/>
    </row>
    <row r="1085" spans="11:22" x14ac:dyDescent="0.25">
      <c r="K1085" s="47"/>
      <c r="L1085" s="43"/>
      <c r="M1085" s="43"/>
      <c r="N1085" s="43"/>
      <c r="O1085" s="43"/>
      <c r="P1085" s="43"/>
      <c r="Q1085" s="43"/>
      <c r="R1085" s="43"/>
      <c r="S1085" s="43"/>
      <c r="T1085" s="43"/>
      <c r="U1085" s="43"/>
      <c r="V1085" s="43"/>
    </row>
    <row r="1086" spans="11:22" x14ac:dyDescent="0.25">
      <c r="K1086" s="47"/>
      <c r="L1086" s="43"/>
      <c r="M1086" s="43"/>
      <c r="N1086" s="43"/>
      <c r="O1086" s="43"/>
      <c r="P1086" s="43"/>
      <c r="Q1086" s="43"/>
      <c r="R1086" s="43"/>
      <c r="S1086" s="43"/>
      <c r="T1086" s="43"/>
      <c r="U1086" s="43"/>
      <c r="V1086" s="43"/>
    </row>
    <row r="1087" spans="11:22" x14ac:dyDescent="0.25">
      <c r="K1087" s="47"/>
      <c r="L1087" s="43"/>
      <c r="M1087" s="43"/>
      <c r="N1087" s="43"/>
      <c r="O1087" s="43"/>
      <c r="P1087" s="43"/>
      <c r="Q1087" s="43"/>
      <c r="R1087" s="43"/>
      <c r="S1087" s="43"/>
      <c r="T1087" s="43"/>
      <c r="U1087" s="43"/>
      <c r="V1087" s="43"/>
    </row>
    <row r="1088" spans="11:22" x14ac:dyDescent="0.25">
      <c r="K1088" s="47"/>
      <c r="L1088" s="43"/>
      <c r="M1088" s="43"/>
      <c r="N1088" s="43"/>
      <c r="O1088" s="43"/>
      <c r="P1088" s="43"/>
      <c r="Q1088" s="43"/>
      <c r="R1088" s="43"/>
      <c r="S1088" s="43"/>
      <c r="T1088" s="43"/>
      <c r="U1088" s="43"/>
      <c r="V1088" s="43"/>
    </row>
    <row r="1089" spans="11:22" x14ac:dyDescent="0.25">
      <c r="K1089" s="47"/>
      <c r="L1089" s="43"/>
      <c r="M1089" s="43"/>
      <c r="N1089" s="43"/>
      <c r="O1089" s="43"/>
      <c r="P1089" s="43"/>
      <c r="Q1089" s="43"/>
      <c r="R1089" s="43"/>
      <c r="S1089" s="43"/>
      <c r="T1089" s="43"/>
      <c r="U1089" s="43"/>
      <c r="V1089" s="43"/>
    </row>
    <row r="1090" spans="11:22" x14ac:dyDescent="0.25">
      <c r="K1090" s="47"/>
      <c r="L1090" s="43"/>
      <c r="M1090" s="43"/>
      <c r="N1090" s="43"/>
      <c r="O1090" s="43"/>
      <c r="P1090" s="43"/>
      <c r="Q1090" s="43"/>
      <c r="R1090" s="43"/>
      <c r="S1090" s="43"/>
      <c r="T1090" s="43"/>
      <c r="U1090" s="43"/>
      <c r="V1090" s="43"/>
    </row>
    <row r="1091" spans="11:22" x14ac:dyDescent="0.25">
      <c r="K1091" s="47"/>
      <c r="L1091" s="43"/>
      <c r="M1091" s="43"/>
      <c r="N1091" s="43"/>
      <c r="O1091" s="43"/>
      <c r="P1091" s="43"/>
      <c r="Q1091" s="43"/>
      <c r="R1091" s="43"/>
      <c r="S1091" s="43"/>
      <c r="T1091" s="43"/>
      <c r="U1091" s="43"/>
      <c r="V1091" s="43"/>
    </row>
    <row r="1092" spans="11:22" x14ac:dyDescent="0.25">
      <c r="K1092" s="47"/>
      <c r="L1092" s="43"/>
      <c r="M1092" s="43"/>
      <c r="N1092" s="43"/>
      <c r="O1092" s="43"/>
      <c r="P1092" s="43"/>
      <c r="Q1092" s="43"/>
      <c r="R1092" s="43"/>
      <c r="S1092" s="43"/>
      <c r="T1092" s="43"/>
      <c r="U1092" s="43"/>
      <c r="V1092" s="43"/>
    </row>
    <row r="1093" spans="11:22" x14ac:dyDescent="0.25">
      <c r="K1093" s="47"/>
      <c r="L1093" s="43"/>
      <c r="M1093" s="43"/>
      <c r="N1093" s="43"/>
      <c r="O1093" s="43"/>
      <c r="P1093" s="43"/>
      <c r="Q1093" s="43"/>
      <c r="R1093" s="43"/>
      <c r="S1093" s="43"/>
      <c r="T1093" s="43"/>
      <c r="U1093" s="43"/>
      <c r="V1093" s="43"/>
    </row>
    <row r="1094" spans="11:22" x14ac:dyDescent="0.25">
      <c r="K1094" s="47"/>
      <c r="L1094" s="43"/>
      <c r="M1094" s="43"/>
      <c r="N1094" s="43"/>
      <c r="O1094" s="43"/>
      <c r="P1094" s="43"/>
      <c r="Q1094" s="43"/>
      <c r="R1094" s="43"/>
      <c r="S1094" s="43"/>
      <c r="T1094" s="43"/>
      <c r="U1094" s="43"/>
      <c r="V1094" s="43"/>
    </row>
    <row r="1095" spans="11:22" x14ac:dyDescent="0.25">
      <c r="K1095" s="47"/>
      <c r="L1095" s="43"/>
      <c r="M1095" s="43"/>
      <c r="N1095" s="43"/>
      <c r="O1095" s="43"/>
      <c r="P1095" s="43"/>
      <c r="Q1095" s="43"/>
      <c r="R1095" s="43"/>
      <c r="S1095" s="43"/>
      <c r="T1095" s="43"/>
      <c r="U1095" s="43"/>
      <c r="V1095" s="43"/>
    </row>
    <row r="1096" spans="11:22" x14ac:dyDescent="0.25">
      <c r="K1096" s="47"/>
      <c r="L1096" s="43"/>
      <c r="M1096" s="43"/>
      <c r="N1096" s="43"/>
      <c r="O1096" s="43"/>
      <c r="P1096" s="43"/>
      <c r="Q1096" s="43"/>
      <c r="R1096" s="43"/>
      <c r="S1096" s="43"/>
      <c r="T1096" s="43"/>
      <c r="U1096" s="43"/>
      <c r="V1096" s="43"/>
    </row>
    <row r="1097" spans="11:22" x14ac:dyDescent="0.25">
      <c r="K1097" s="47"/>
      <c r="L1097" s="43"/>
      <c r="M1097" s="43"/>
      <c r="N1097" s="43"/>
      <c r="O1097" s="43"/>
      <c r="P1097" s="43"/>
      <c r="Q1097" s="43"/>
      <c r="R1097" s="43"/>
      <c r="S1097" s="43"/>
      <c r="T1097" s="43"/>
      <c r="U1097" s="43"/>
      <c r="V1097" s="43"/>
    </row>
    <row r="1098" spans="11:22" x14ac:dyDescent="0.25">
      <c r="K1098" s="47"/>
      <c r="L1098" s="43"/>
      <c r="M1098" s="43"/>
      <c r="N1098" s="43"/>
      <c r="O1098" s="43"/>
      <c r="P1098" s="43"/>
      <c r="Q1098" s="43"/>
      <c r="R1098" s="43"/>
      <c r="S1098" s="43"/>
      <c r="T1098" s="43"/>
      <c r="U1098" s="43"/>
      <c r="V1098" s="43"/>
    </row>
    <row r="1099" spans="11:22" x14ac:dyDescent="0.25">
      <c r="K1099" s="47"/>
      <c r="L1099" s="43"/>
      <c r="M1099" s="43"/>
      <c r="N1099" s="43"/>
      <c r="O1099" s="43"/>
      <c r="P1099" s="43"/>
      <c r="Q1099" s="43"/>
      <c r="R1099" s="43"/>
      <c r="S1099" s="43"/>
      <c r="T1099" s="43"/>
      <c r="U1099" s="43"/>
      <c r="V1099" s="43"/>
    </row>
    <row r="1100" spans="11:22" x14ac:dyDescent="0.25">
      <c r="K1100" s="47"/>
      <c r="L1100" s="43"/>
      <c r="M1100" s="43"/>
      <c r="N1100" s="43"/>
      <c r="O1100" s="43"/>
      <c r="P1100" s="43"/>
      <c r="Q1100" s="43"/>
      <c r="R1100" s="43"/>
      <c r="S1100" s="43"/>
      <c r="T1100" s="43"/>
      <c r="U1100" s="43"/>
      <c r="V1100" s="43"/>
    </row>
    <row r="1101" spans="11:22" x14ac:dyDescent="0.25">
      <c r="K1101" s="47"/>
      <c r="L1101" s="43"/>
      <c r="M1101" s="43"/>
      <c r="N1101" s="43"/>
      <c r="O1101" s="43"/>
      <c r="P1101" s="43"/>
      <c r="Q1101" s="43"/>
      <c r="R1101" s="43"/>
      <c r="S1101" s="43"/>
      <c r="T1101" s="43"/>
      <c r="U1101" s="43"/>
      <c r="V1101" s="43"/>
    </row>
    <row r="1102" spans="11:22" x14ac:dyDescent="0.25">
      <c r="K1102" s="47"/>
      <c r="L1102" s="43"/>
      <c r="M1102" s="43"/>
      <c r="N1102" s="43"/>
      <c r="O1102" s="43"/>
      <c r="P1102" s="43"/>
      <c r="Q1102" s="43"/>
      <c r="R1102" s="43"/>
      <c r="S1102" s="43"/>
      <c r="T1102" s="43"/>
      <c r="U1102" s="43"/>
      <c r="V1102" s="43"/>
    </row>
    <row r="1103" spans="11:22" x14ac:dyDescent="0.25">
      <c r="K1103" s="47"/>
      <c r="L1103" s="43"/>
      <c r="M1103" s="43"/>
      <c r="N1103" s="43"/>
      <c r="O1103" s="43"/>
      <c r="P1103" s="43"/>
      <c r="Q1103" s="43"/>
      <c r="R1103" s="43"/>
      <c r="S1103" s="43"/>
      <c r="T1103" s="43"/>
      <c r="U1103" s="43"/>
      <c r="V1103" s="43"/>
    </row>
    <row r="1104" spans="11:22" x14ac:dyDescent="0.25">
      <c r="K1104" s="47"/>
      <c r="L1104" s="43"/>
      <c r="M1104" s="43"/>
      <c r="N1104" s="43"/>
      <c r="O1104" s="43"/>
      <c r="P1104" s="43"/>
      <c r="Q1104" s="43"/>
      <c r="R1104" s="43"/>
      <c r="S1104" s="43"/>
      <c r="T1104" s="43"/>
      <c r="U1104" s="43"/>
      <c r="V1104" s="43"/>
    </row>
    <row r="1105" spans="11:22" x14ac:dyDescent="0.25">
      <c r="K1105" s="47"/>
      <c r="L1105" s="43"/>
      <c r="M1105" s="43"/>
      <c r="N1105" s="43"/>
      <c r="O1105" s="43"/>
      <c r="P1105" s="43"/>
      <c r="Q1105" s="43"/>
      <c r="R1105" s="43"/>
      <c r="S1105" s="43"/>
      <c r="T1105" s="43"/>
      <c r="U1105" s="43"/>
      <c r="V1105" s="43"/>
    </row>
    <row r="1106" spans="11:22" x14ac:dyDescent="0.25">
      <c r="K1106" s="47"/>
      <c r="L1106" s="43"/>
      <c r="M1106" s="43"/>
      <c r="N1106" s="43"/>
      <c r="O1106" s="43"/>
      <c r="P1106" s="43"/>
      <c r="Q1106" s="43"/>
      <c r="R1106" s="43"/>
      <c r="S1106" s="43"/>
      <c r="T1106" s="43"/>
      <c r="U1106" s="43"/>
      <c r="V1106" s="43"/>
    </row>
    <row r="1107" spans="11:22" x14ac:dyDescent="0.25">
      <c r="K1107" s="47"/>
      <c r="L1107" s="43"/>
      <c r="M1107" s="43"/>
      <c r="N1107" s="43"/>
      <c r="O1107" s="43"/>
      <c r="P1107" s="43"/>
      <c r="Q1107" s="43"/>
      <c r="R1107" s="43"/>
      <c r="S1107" s="43"/>
      <c r="T1107" s="43"/>
      <c r="U1107" s="43"/>
      <c r="V1107" s="43"/>
    </row>
    <row r="1108" spans="11:22" x14ac:dyDescent="0.25">
      <c r="K1108" s="47"/>
      <c r="L1108" s="43"/>
      <c r="M1108" s="43"/>
      <c r="N1108" s="43"/>
      <c r="O1108" s="43"/>
      <c r="P1108" s="43"/>
      <c r="Q1108" s="43"/>
      <c r="R1108" s="43"/>
      <c r="S1108" s="43"/>
      <c r="T1108" s="43"/>
      <c r="U1108" s="43"/>
      <c r="V1108" s="43"/>
    </row>
    <row r="1109" spans="11:22" x14ac:dyDescent="0.25">
      <c r="K1109" s="47"/>
      <c r="L1109" s="43"/>
      <c r="M1109" s="43"/>
      <c r="N1109" s="43"/>
      <c r="O1109" s="43"/>
      <c r="P1109" s="43"/>
      <c r="Q1109" s="43"/>
      <c r="R1109" s="43"/>
      <c r="S1109" s="43"/>
      <c r="T1109" s="43"/>
      <c r="U1109" s="43"/>
      <c r="V1109" s="43"/>
    </row>
    <row r="1110" spans="11:22" x14ac:dyDescent="0.25">
      <c r="K1110" s="47"/>
      <c r="L1110" s="43"/>
      <c r="M1110" s="43"/>
      <c r="N1110" s="43"/>
      <c r="O1110" s="43"/>
      <c r="P1110" s="43"/>
      <c r="Q1110" s="43"/>
      <c r="R1110" s="43"/>
      <c r="S1110" s="43"/>
      <c r="T1110" s="43"/>
      <c r="U1110" s="43"/>
      <c r="V1110" s="43"/>
    </row>
    <row r="1111" spans="11:22" x14ac:dyDescent="0.25">
      <c r="K1111" s="47"/>
      <c r="L1111" s="43"/>
      <c r="M1111" s="43"/>
      <c r="N1111" s="43"/>
      <c r="O1111" s="43"/>
      <c r="P1111" s="43"/>
      <c r="Q1111" s="43"/>
      <c r="R1111" s="43"/>
      <c r="S1111" s="43"/>
      <c r="T1111" s="43"/>
      <c r="U1111" s="43"/>
      <c r="V1111" s="43"/>
    </row>
    <row r="1112" spans="11:22" x14ac:dyDescent="0.25">
      <c r="K1112" s="47"/>
      <c r="L1112" s="43"/>
      <c r="M1112" s="43"/>
      <c r="N1112" s="43"/>
      <c r="O1112" s="43"/>
      <c r="P1112" s="43"/>
      <c r="Q1112" s="43"/>
      <c r="R1112" s="43"/>
      <c r="S1112" s="43"/>
      <c r="T1112" s="43"/>
      <c r="U1112" s="43"/>
      <c r="V1112" s="43"/>
    </row>
    <row r="1113" spans="11:22" x14ac:dyDescent="0.25">
      <c r="K1113" s="47"/>
      <c r="L1113" s="43"/>
      <c r="M1113" s="43"/>
      <c r="N1113" s="43"/>
      <c r="O1113" s="43"/>
      <c r="P1113" s="43"/>
      <c r="Q1113" s="43"/>
      <c r="R1113" s="43"/>
      <c r="S1113" s="43"/>
      <c r="T1113" s="43"/>
      <c r="U1113" s="43"/>
      <c r="V1113" s="43"/>
    </row>
    <row r="1114" spans="11:22" x14ac:dyDescent="0.25">
      <c r="K1114" s="47"/>
      <c r="L1114" s="43"/>
      <c r="M1114" s="43"/>
      <c r="N1114" s="43"/>
      <c r="O1114" s="43"/>
      <c r="P1114" s="43"/>
      <c r="Q1114" s="43"/>
      <c r="R1114" s="43"/>
      <c r="S1114" s="43"/>
      <c r="T1114" s="43"/>
      <c r="U1114" s="43"/>
      <c r="V1114" s="43"/>
    </row>
    <row r="1115" spans="11:22" x14ac:dyDescent="0.25">
      <c r="K1115" s="47"/>
      <c r="L1115" s="43"/>
      <c r="M1115" s="43"/>
      <c r="N1115" s="43"/>
      <c r="O1115" s="43"/>
      <c r="P1115" s="43"/>
      <c r="Q1115" s="43"/>
      <c r="R1115" s="43"/>
      <c r="S1115" s="43"/>
      <c r="T1115" s="43"/>
      <c r="U1115" s="43"/>
      <c r="V1115" s="43"/>
    </row>
    <row r="1116" spans="11:22" x14ac:dyDescent="0.25">
      <c r="K1116" s="47"/>
      <c r="L1116" s="43"/>
      <c r="M1116" s="43"/>
      <c r="N1116" s="43"/>
      <c r="O1116" s="43"/>
      <c r="P1116" s="43"/>
      <c r="Q1116" s="43"/>
      <c r="R1116" s="43"/>
      <c r="S1116" s="43"/>
      <c r="T1116" s="43"/>
      <c r="U1116" s="43"/>
      <c r="V1116" s="43"/>
    </row>
    <row r="1117" spans="11:22" x14ac:dyDescent="0.25">
      <c r="K1117" s="47"/>
      <c r="L1117" s="43"/>
      <c r="M1117" s="43"/>
      <c r="N1117" s="43"/>
      <c r="O1117" s="43"/>
      <c r="P1117" s="43"/>
      <c r="Q1117" s="43"/>
      <c r="R1117" s="43"/>
      <c r="S1117" s="43"/>
      <c r="T1117" s="43"/>
      <c r="U1117" s="43"/>
      <c r="V1117" s="43"/>
    </row>
    <row r="1118" spans="11:22" x14ac:dyDescent="0.25">
      <c r="K1118" s="47"/>
      <c r="L1118" s="43"/>
      <c r="M1118" s="43"/>
      <c r="N1118" s="43"/>
      <c r="O1118" s="43"/>
      <c r="P1118" s="43"/>
      <c r="Q1118" s="43"/>
      <c r="R1118" s="43"/>
      <c r="S1118" s="43"/>
      <c r="T1118" s="43"/>
      <c r="U1118" s="43"/>
      <c r="V1118" s="43"/>
    </row>
    <row r="1119" spans="11:22" x14ac:dyDescent="0.25">
      <c r="K1119" s="47"/>
      <c r="L1119" s="43"/>
      <c r="M1119" s="43"/>
      <c r="N1119" s="43"/>
      <c r="O1119" s="43"/>
      <c r="P1119" s="43"/>
      <c r="Q1119" s="43"/>
      <c r="R1119" s="43"/>
      <c r="S1119" s="43"/>
      <c r="T1119" s="43"/>
      <c r="U1119" s="43"/>
      <c r="V1119" s="43"/>
    </row>
    <row r="1120" spans="11:22" x14ac:dyDescent="0.25">
      <c r="K1120" s="47"/>
      <c r="L1120" s="43"/>
      <c r="M1120" s="43"/>
      <c r="N1120" s="43"/>
      <c r="O1120" s="43"/>
      <c r="P1120" s="43"/>
      <c r="Q1120" s="43"/>
      <c r="R1120" s="43"/>
      <c r="S1120" s="43"/>
      <c r="T1120" s="43"/>
      <c r="U1120" s="43"/>
      <c r="V1120" s="43"/>
    </row>
    <row r="1121" spans="11:22" x14ac:dyDescent="0.25">
      <c r="K1121" s="47"/>
      <c r="L1121" s="43"/>
      <c r="M1121" s="43"/>
      <c r="N1121" s="43"/>
      <c r="O1121" s="43"/>
      <c r="P1121" s="43"/>
      <c r="Q1121" s="43"/>
      <c r="R1121" s="43"/>
      <c r="S1121" s="43"/>
      <c r="T1121" s="43"/>
      <c r="U1121" s="43"/>
      <c r="V1121" s="43"/>
    </row>
    <row r="1122" spans="11:22" x14ac:dyDescent="0.25">
      <c r="K1122" s="47"/>
      <c r="L1122" s="43"/>
      <c r="M1122" s="43"/>
      <c r="N1122" s="43"/>
      <c r="O1122" s="43"/>
      <c r="P1122" s="43"/>
      <c r="Q1122" s="43"/>
      <c r="R1122" s="43"/>
      <c r="S1122" s="43"/>
      <c r="T1122" s="43"/>
      <c r="U1122" s="43"/>
      <c r="V1122" s="43"/>
    </row>
    <row r="1123" spans="11:22" x14ac:dyDescent="0.25">
      <c r="K1123" s="47"/>
      <c r="L1123" s="43"/>
      <c r="M1123" s="43"/>
      <c r="N1123" s="43"/>
      <c r="O1123" s="43"/>
      <c r="P1123" s="43"/>
      <c r="Q1123" s="43"/>
      <c r="R1123" s="43"/>
      <c r="S1123" s="43"/>
      <c r="T1123" s="43"/>
      <c r="U1123" s="43"/>
      <c r="V1123" s="43"/>
    </row>
    <row r="1124" spans="11:22" x14ac:dyDescent="0.25">
      <c r="K1124" s="47"/>
      <c r="L1124" s="43"/>
      <c r="M1124" s="43"/>
      <c r="N1124" s="43"/>
      <c r="O1124" s="43"/>
      <c r="P1124" s="43"/>
      <c r="Q1124" s="43"/>
      <c r="R1124" s="43"/>
      <c r="S1124" s="43"/>
      <c r="T1124" s="43"/>
      <c r="U1124" s="43"/>
      <c r="V1124" s="43"/>
    </row>
    <row r="1125" spans="11:22" x14ac:dyDescent="0.25">
      <c r="K1125" s="47"/>
      <c r="L1125" s="43"/>
      <c r="M1125" s="43"/>
      <c r="N1125" s="43"/>
      <c r="O1125" s="43"/>
      <c r="P1125" s="43"/>
      <c r="Q1125" s="43"/>
      <c r="R1125" s="43"/>
      <c r="S1125" s="43"/>
      <c r="T1125" s="43"/>
      <c r="U1125" s="43"/>
      <c r="V1125" s="43"/>
    </row>
    <row r="1126" spans="11:22" x14ac:dyDescent="0.25">
      <c r="K1126" s="47"/>
      <c r="L1126" s="43"/>
      <c r="M1126" s="43"/>
      <c r="N1126" s="43"/>
      <c r="O1126" s="43"/>
      <c r="P1126" s="43"/>
      <c r="Q1126" s="43"/>
      <c r="R1126" s="43"/>
      <c r="S1126" s="43"/>
      <c r="T1126" s="43"/>
      <c r="U1126" s="43"/>
      <c r="V1126" s="43"/>
    </row>
    <row r="1127" spans="11:22" x14ac:dyDescent="0.25">
      <c r="K1127" s="47"/>
      <c r="L1127" s="43"/>
      <c r="M1127" s="43"/>
      <c r="N1127" s="43"/>
      <c r="O1127" s="43"/>
      <c r="P1127" s="43"/>
      <c r="Q1127" s="43"/>
      <c r="R1127" s="43"/>
      <c r="S1127" s="43"/>
      <c r="T1127" s="43"/>
      <c r="U1127" s="43"/>
      <c r="V1127" s="43"/>
    </row>
    <row r="1128" spans="11:22" x14ac:dyDescent="0.25">
      <c r="K1128" s="47"/>
      <c r="L1128" s="43"/>
      <c r="M1128" s="43"/>
      <c r="N1128" s="43"/>
      <c r="O1128" s="43"/>
      <c r="P1128" s="43"/>
      <c r="Q1128" s="43"/>
      <c r="R1128" s="43"/>
      <c r="S1128" s="43"/>
      <c r="T1128" s="43"/>
      <c r="U1128" s="43"/>
      <c r="V1128" s="43"/>
    </row>
    <row r="1129" spans="11:22" x14ac:dyDescent="0.25">
      <c r="K1129" s="47"/>
      <c r="L1129" s="43"/>
      <c r="M1129" s="43"/>
      <c r="N1129" s="43"/>
      <c r="O1129" s="43"/>
      <c r="P1129" s="43"/>
      <c r="Q1129" s="43"/>
      <c r="R1129" s="43"/>
      <c r="S1129" s="43"/>
      <c r="T1129" s="43"/>
      <c r="U1129" s="43"/>
      <c r="V1129" s="43"/>
    </row>
    <row r="1130" spans="11:22" x14ac:dyDescent="0.25">
      <c r="K1130" s="47"/>
      <c r="L1130" s="43"/>
      <c r="M1130" s="43"/>
      <c r="N1130" s="43"/>
      <c r="O1130" s="43"/>
      <c r="P1130" s="43"/>
      <c r="Q1130" s="43"/>
      <c r="R1130" s="43"/>
      <c r="S1130" s="43"/>
      <c r="T1130" s="43"/>
      <c r="U1130" s="43"/>
      <c r="V1130" s="43"/>
    </row>
    <row r="1131" spans="11:22" x14ac:dyDescent="0.25">
      <c r="K1131" s="47"/>
      <c r="L1131" s="43"/>
      <c r="M1131" s="43"/>
      <c r="N1131" s="43"/>
      <c r="O1131" s="43"/>
      <c r="P1131" s="43"/>
      <c r="Q1131" s="43"/>
      <c r="R1131" s="43"/>
      <c r="S1131" s="43"/>
      <c r="T1131" s="43"/>
      <c r="U1131" s="43"/>
      <c r="V1131" s="43"/>
    </row>
    <row r="1132" spans="11:22" x14ac:dyDescent="0.25">
      <c r="K1132" s="47"/>
      <c r="L1132" s="43"/>
      <c r="M1132" s="43"/>
      <c r="N1132" s="43"/>
      <c r="O1132" s="43"/>
      <c r="P1132" s="43"/>
      <c r="Q1132" s="43"/>
      <c r="R1132" s="43"/>
      <c r="S1132" s="43"/>
      <c r="T1132" s="43"/>
      <c r="U1132" s="43"/>
      <c r="V1132" s="43"/>
    </row>
    <row r="1133" spans="11:22" x14ac:dyDescent="0.25">
      <c r="K1133" s="47"/>
      <c r="L1133" s="43"/>
      <c r="M1133" s="43"/>
      <c r="N1133" s="43"/>
      <c r="O1133" s="43"/>
      <c r="P1133" s="43"/>
      <c r="Q1133" s="43"/>
      <c r="R1133" s="43"/>
      <c r="S1133" s="43"/>
      <c r="T1133" s="43"/>
      <c r="U1133" s="43"/>
      <c r="V1133" s="43"/>
    </row>
    <row r="1134" spans="11:22" x14ac:dyDescent="0.25">
      <c r="K1134" s="47"/>
      <c r="L1134" s="43"/>
      <c r="M1134" s="43"/>
      <c r="N1134" s="43"/>
      <c r="O1134" s="43"/>
      <c r="P1134" s="43"/>
      <c r="Q1134" s="43"/>
      <c r="R1134" s="43"/>
      <c r="S1134" s="43"/>
      <c r="T1134" s="43"/>
      <c r="U1134" s="43"/>
      <c r="V1134" s="43"/>
    </row>
    <row r="1135" spans="11:22" x14ac:dyDescent="0.25">
      <c r="K1135" s="47"/>
      <c r="L1135" s="43"/>
      <c r="M1135" s="43"/>
      <c r="N1135" s="43"/>
      <c r="O1135" s="43"/>
      <c r="P1135" s="43"/>
      <c r="Q1135" s="43"/>
      <c r="R1135" s="43"/>
      <c r="S1135" s="43"/>
      <c r="T1135" s="43"/>
      <c r="U1135" s="43"/>
      <c r="V1135" s="43"/>
    </row>
    <row r="1136" spans="11:22" x14ac:dyDescent="0.25">
      <c r="K1136" s="47"/>
      <c r="L1136" s="43"/>
      <c r="M1136" s="43"/>
      <c r="N1136" s="43"/>
      <c r="O1136" s="43"/>
      <c r="P1136" s="43"/>
      <c r="Q1136" s="43"/>
      <c r="R1136" s="43"/>
      <c r="S1136" s="43"/>
      <c r="T1136" s="43"/>
      <c r="U1136" s="43"/>
      <c r="V1136" s="43"/>
    </row>
    <row r="1137" spans="11:22" x14ac:dyDescent="0.25">
      <c r="K1137" s="47"/>
      <c r="L1137" s="43"/>
      <c r="M1137" s="43"/>
      <c r="N1137" s="43"/>
      <c r="O1137" s="43"/>
      <c r="P1137" s="43"/>
      <c r="Q1137" s="43"/>
      <c r="R1137" s="43"/>
      <c r="S1137" s="43"/>
      <c r="T1137" s="43"/>
      <c r="U1137" s="43"/>
      <c r="V1137" s="43"/>
    </row>
    <row r="1138" spans="11:22" x14ac:dyDescent="0.25">
      <c r="K1138" s="47"/>
      <c r="L1138" s="43"/>
      <c r="M1138" s="43"/>
      <c r="N1138" s="43"/>
      <c r="O1138" s="43"/>
      <c r="P1138" s="43"/>
      <c r="Q1138" s="43"/>
      <c r="R1138" s="43"/>
      <c r="S1138" s="43"/>
      <c r="T1138" s="43"/>
      <c r="U1138" s="43"/>
      <c r="V1138" s="43"/>
    </row>
    <row r="1139" spans="11:22" x14ac:dyDescent="0.25">
      <c r="K1139" s="47"/>
      <c r="L1139" s="43"/>
      <c r="M1139" s="43"/>
      <c r="N1139" s="43"/>
      <c r="O1139" s="43"/>
      <c r="P1139" s="43"/>
      <c r="Q1139" s="43"/>
      <c r="R1139" s="43"/>
      <c r="S1139" s="43"/>
      <c r="T1139" s="43"/>
      <c r="U1139" s="43"/>
      <c r="V1139" s="43"/>
    </row>
    <row r="1140" spans="11:22" x14ac:dyDescent="0.25">
      <c r="K1140" s="47"/>
      <c r="L1140" s="43"/>
      <c r="M1140" s="43"/>
      <c r="N1140" s="43"/>
      <c r="O1140" s="43"/>
      <c r="P1140" s="43"/>
      <c r="Q1140" s="43"/>
      <c r="R1140" s="43"/>
      <c r="S1140" s="43"/>
      <c r="T1140" s="43"/>
      <c r="U1140" s="43"/>
      <c r="V1140" s="43"/>
    </row>
    <row r="1141" spans="11:22" x14ac:dyDescent="0.25">
      <c r="K1141" s="47"/>
      <c r="L1141" s="43"/>
      <c r="M1141" s="43"/>
      <c r="N1141" s="43"/>
      <c r="O1141" s="43"/>
      <c r="P1141" s="43"/>
      <c r="Q1141" s="43"/>
      <c r="R1141" s="43"/>
      <c r="S1141" s="43"/>
      <c r="T1141" s="43"/>
      <c r="U1141" s="43"/>
      <c r="V1141" s="43"/>
    </row>
    <row r="1142" spans="11:22" x14ac:dyDescent="0.25">
      <c r="K1142" s="47"/>
      <c r="L1142" s="43"/>
      <c r="M1142" s="43"/>
      <c r="N1142" s="43"/>
      <c r="O1142" s="43"/>
      <c r="P1142" s="43"/>
      <c r="Q1142" s="43"/>
      <c r="R1142" s="43"/>
      <c r="S1142" s="43"/>
      <c r="T1142" s="43"/>
      <c r="U1142" s="43"/>
      <c r="V1142" s="43"/>
    </row>
    <row r="1143" spans="11:22" x14ac:dyDescent="0.25">
      <c r="K1143" s="47"/>
      <c r="L1143" s="43"/>
      <c r="M1143" s="43"/>
      <c r="N1143" s="43"/>
      <c r="O1143" s="43"/>
      <c r="P1143" s="43"/>
      <c r="Q1143" s="43"/>
      <c r="R1143" s="43"/>
      <c r="S1143" s="43"/>
      <c r="T1143" s="43"/>
      <c r="U1143" s="43"/>
      <c r="V1143" s="43"/>
    </row>
    <row r="1144" spans="11:22" x14ac:dyDescent="0.25">
      <c r="K1144" s="47"/>
      <c r="L1144" s="43"/>
      <c r="M1144" s="43"/>
      <c r="N1144" s="43"/>
      <c r="O1144" s="43"/>
      <c r="P1144" s="43"/>
      <c r="Q1144" s="43"/>
      <c r="R1144" s="43"/>
      <c r="S1144" s="43"/>
      <c r="T1144" s="43"/>
      <c r="U1144" s="43"/>
      <c r="V1144" s="43"/>
    </row>
    <row r="1145" spans="11:22" x14ac:dyDescent="0.25">
      <c r="K1145" s="47"/>
      <c r="L1145" s="43"/>
      <c r="M1145" s="43"/>
      <c r="N1145" s="43"/>
      <c r="O1145" s="43"/>
      <c r="P1145" s="43"/>
      <c r="Q1145" s="43"/>
      <c r="R1145" s="43"/>
      <c r="S1145" s="43"/>
      <c r="T1145" s="43"/>
      <c r="U1145" s="43"/>
      <c r="V1145" s="43"/>
    </row>
    <row r="1146" spans="11:22" x14ac:dyDescent="0.25">
      <c r="K1146" s="47"/>
      <c r="L1146" s="43"/>
      <c r="M1146" s="43"/>
      <c r="N1146" s="43"/>
      <c r="O1146" s="43"/>
      <c r="P1146" s="43"/>
      <c r="Q1146" s="43"/>
      <c r="R1146" s="43"/>
      <c r="S1146" s="43"/>
      <c r="T1146" s="43"/>
      <c r="U1146" s="43"/>
      <c r="V1146" s="43"/>
    </row>
    <row r="1147" spans="11:22" x14ac:dyDescent="0.25">
      <c r="K1147" s="47"/>
      <c r="L1147" s="43"/>
      <c r="M1147" s="43"/>
      <c r="N1147" s="43"/>
      <c r="O1147" s="43"/>
      <c r="P1147" s="43"/>
      <c r="Q1147" s="43"/>
      <c r="R1147" s="43"/>
      <c r="S1147" s="43"/>
      <c r="T1147" s="43"/>
      <c r="U1147" s="43"/>
      <c r="V1147" s="43"/>
    </row>
    <row r="1148" spans="11:22" x14ac:dyDescent="0.25">
      <c r="K1148" s="47"/>
      <c r="L1148" s="43"/>
      <c r="M1148" s="43"/>
      <c r="N1148" s="43"/>
      <c r="O1148" s="43"/>
      <c r="P1148" s="43"/>
      <c r="Q1148" s="43"/>
      <c r="R1148" s="43"/>
      <c r="S1148" s="43"/>
      <c r="T1148" s="43"/>
      <c r="U1148" s="43"/>
      <c r="V1148" s="43"/>
    </row>
    <row r="1149" spans="11:22" x14ac:dyDescent="0.25">
      <c r="K1149" s="47"/>
      <c r="L1149" s="43"/>
      <c r="M1149" s="43"/>
      <c r="N1149" s="43"/>
      <c r="O1149" s="43"/>
      <c r="P1149" s="43"/>
      <c r="Q1149" s="43"/>
      <c r="R1149" s="43"/>
      <c r="S1149" s="43"/>
      <c r="T1149" s="43"/>
      <c r="U1149" s="43"/>
      <c r="V1149" s="43"/>
    </row>
    <row r="1150" spans="11:22" x14ac:dyDescent="0.25">
      <c r="K1150" s="47"/>
      <c r="L1150" s="43"/>
      <c r="M1150" s="43"/>
      <c r="N1150" s="43"/>
      <c r="O1150" s="43"/>
      <c r="P1150" s="43"/>
      <c r="Q1150" s="43"/>
      <c r="R1150" s="43"/>
      <c r="S1150" s="43"/>
      <c r="T1150" s="43"/>
      <c r="U1150" s="43"/>
      <c r="V1150" s="43"/>
    </row>
    <row r="1151" spans="11:22" x14ac:dyDescent="0.25">
      <c r="K1151" s="47"/>
      <c r="L1151" s="43"/>
      <c r="M1151" s="43"/>
      <c r="N1151" s="43"/>
      <c r="O1151" s="43"/>
      <c r="P1151" s="43"/>
      <c r="Q1151" s="43"/>
      <c r="R1151" s="43"/>
      <c r="S1151" s="43"/>
      <c r="T1151" s="43"/>
      <c r="U1151" s="43"/>
      <c r="V1151" s="43"/>
    </row>
    <row r="1152" spans="11:22" x14ac:dyDescent="0.25">
      <c r="K1152" s="47"/>
      <c r="L1152" s="43"/>
      <c r="M1152" s="43"/>
      <c r="N1152" s="43"/>
      <c r="O1152" s="43"/>
      <c r="P1152" s="43"/>
      <c r="Q1152" s="43"/>
      <c r="R1152" s="43"/>
      <c r="S1152" s="43"/>
      <c r="T1152" s="43"/>
      <c r="U1152" s="43"/>
      <c r="V1152" s="43"/>
    </row>
    <row r="1153" spans="11:22" x14ac:dyDescent="0.25">
      <c r="K1153" s="47"/>
      <c r="L1153" s="43"/>
      <c r="M1153" s="43"/>
      <c r="N1153" s="43"/>
      <c r="O1153" s="43"/>
      <c r="P1153" s="43"/>
      <c r="Q1153" s="43"/>
      <c r="R1153" s="43"/>
      <c r="S1153" s="43"/>
      <c r="T1153" s="43"/>
      <c r="U1153" s="43"/>
      <c r="V1153" s="43"/>
    </row>
    <row r="1154" spans="11:22" x14ac:dyDescent="0.25">
      <c r="K1154" s="47"/>
      <c r="L1154" s="43"/>
      <c r="M1154" s="43"/>
      <c r="N1154" s="43"/>
      <c r="O1154" s="43"/>
      <c r="P1154" s="43"/>
      <c r="Q1154" s="43"/>
      <c r="R1154" s="43"/>
      <c r="S1154" s="43"/>
      <c r="T1154" s="43"/>
      <c r="U1154" s="43"/>
      <c r="V1154" s="43"/>
    </row>
    <row r="1155" spans="11:22" x14ac:dyDescent="0.25">
      <c r="K1155" s="47"/>
      <c r="L1155" s="43"/>
      <c r="M1155" s="43"/>
      <c r="N1155" s="43"/>
      <c r="O1155" s="43"/>
      <c r="P1155" s="43"/>
      <c r="Q1155" s="43"/>
      <c r="R1155" s="43"/>
      <c r="S1155" s="43"/>
      <c r="T1155" s="43"/>
      <c r="U1155" s="43"/>
      <c r="V1155" s="43"/>
    </row>
    <row r="1156" spans="11:22" x14ac:dyDescent="0.25">
      <c r="K1156" s="47"/>
      <c r="L1156" s="43"/>
      <c r="M1156" s="43"/>
      <c r="N1156" s="43"/>
      <c r="O1156" s="43"/>
      <c r="P1156" s="43"/>
      <c r="Q1156" s="43"/>
      <c r="R1156" s="43"/>
      <c r="S1156" s="43"/>
      <c r="T1156" s="43"/>
      <c r="U1156" s="43"/>
      <c r="V1156" s="43"/>
    </row>
    <row r="1157" spans="11:22" x14ac:dyDescent="0.25">
      <c r="K1157" s="47"/>
      <c r="L1157" s="43"/>
      <c r="M1157" s="43"/>
      <c r="N1157" s="43"/>
      <c r="O1157" s="43"/>
      <c r="P1157" s="43"/>
      <c r="Q1157" s="43"/>
      <c r="R1157" s="43"/>
      <c r="S1157" s="43"/>
      <c r="T1157" s="43"/>
      <c r="U1157" s="43"/>
      <c r="V1157" s="43"/>
    </row>
    <row r="1158" spans="11:22" x14ac:dyDescent="0.25">
      <c r="K1158" s="47"/>
      <c r="L1158" s="43"/>
      <c r="M1158" s="43"/>
      <c r="N1158" s="43"/>
      <c r="O1158" s="43"/>
      <c r="P1158" s="43"/>
      <c r="Q1158" s="43"/>
      <c r="R1158" s="43"/>
      <c r="S1158" s="43"/>
      <c r="T1158" s="43"/>
      <c r="U1158" s="43"/>
      <c r="V1158" s="43"/>
    </row>
    <row r="1159" spans="11:22" x14ac:dyDescent="0.25">
      <c r="K1159" s="47"/>
      <c r="L1159" s="43"/>
      <c r="M1159" s="43"/>
      <c r="N1159" s="43"/>
      <c r="O1159" s="43"/>
      <c r="P1159" s="43"/>
      <c r="Q1159" s="43"/>
      <c r="R1159" s="43"/>
      <c r="S1159" s="43"/>
      <c r="T1159" s="43"/>
      <c r="U1159" s="43"/>
      <c r="V1159" s="43"/>
    </row>
    <row r="1160" spans="11:22" x14ac:dyDescent="0.25">
      <c r="K1160" s="47"/>
      <c r="L1160" s="43"/>
      <c r="M1160" s="43"/>
      <c r="N1160" s="43"/>
      <c r="O1160" s="43"/>
      <c r="P1160" s="43"/>
      <c r="Q1160" s="43"/>
      <c r="R1160" s="43"/>
      <c r="S1160" s="43"/>
      <c r="T1160" s="43"/>
      <c r="U1160" s="43"/>
      <c r="V1160" s="43"/>
    </row>
    <row r="1161" spans="11:22" x14ac:dyDescent="0.25">
      <c r="K1161" s="47"/>
      <c r="L1161" s="43"/>
      <c r="M1161" s="43"/>
      <c r="N1161" s="43"/>
      <c r="O1161" s="43"/>
      <c r="P1161" s="43"/>
      <c r="Q1161" s="43"/>
      <c r="R1161" s="43"/>
      <c r="S1161" s="43"/>
      <c r="T1161" s="43"/>
      <c r="U1161" s="43"/>
      <c r="V1161" s="43"/>
    </row>
    <row r="1162" spans="11:22" x14ac:dyDescent="0.25">
      <c r="K1162" s="47"/>
      <c r="L1162" s="43"/>
      <c r="M1162" s="43"/>
      <c r="N1162" s="43"/>
      <c r="O1162" s="43"/>
      <c r="P1162" s="43"/>
      <c r="Q1162" s="43"/>
      <c r="R1162" s="43"/>
      <c r="S1162" s="43"/>
      <c r="T1162" s="43"/>
      <c r="U1162" s="43"/>
      <c r="V1162" s="43"/>
    </row>
    <row r="1163" spans="11:22" x14ac:dyDescent="0.25">
      <c r="K1163" s="47"/>
      <c r="L1163" s="43"/>
      <c r="M1163" s="43"/>
      <c r="N1163" s="43"/>
      <c r="O1163" s="43"/>
      <c r="P1163" s="43"/>
      <c r="Q1163" s="43"/>
      <c r="R1163" s="43"/>
      <c r="S1163" s="43"/>
      <c r="T1163" s="43"/>
      <c r="U1163" s="43"/>
      <c r="V1163" s="43"/>
    </row>
    <row r="1164" spans="11:22" x14ac:dyDescent="0.25">
      <c r="K1164" s="47"/>
      <c r="L1164" s="43"/>
      <c r="M1164" s="43"/>
      <c r="N1164" s="43"/>
      <c r="O1164" s="43"/>
      <c r="P1164" s="43"/>
      <c r="Q1164" s="43"/>
      <c r="R1164" s="43"/>
      <c r="S1164" s="43"/>
      <c r="T1164" s="43"/>
      <c r="U1164" s="43"/>
      <c r="V1164" s="43"/>
    </row>
    <row r="1165" spans="11:22" x14ac:dyDescent="0.25">
      <c r="K1165" s="47"/>
      <c r="L1165" s="43"/>
      <c r="M1165" s="43"/>
      <c r="N1165" s="43"/>
      <c r="O1165" s="43"/>
      <c r="P1165" s="43"/>
      <c r="Q1165" s="43"/>
      <c r="R1165" s="43"/>
      <c r="S1165" s="43"/>
      <c r="T1165" s="43"/>
      <c r="U1165" s="43"/>
      <c r="V1165" s="43"/>
    </row>
    <row r="1166" spans="11:22" x14ac:dyDescent="0.25">
      <c r="K1166" s="47"/>
      <c r="L1166" s="43"/>
      <c r="M1166" s="43"/>
      <c r="N1166" s="43"/>
      <c r="O1166" s="43"/>
      <c r="P1166" s="43"/>
      <c r="Q1166" s="43"/>
      <c r="R1166" s="43"/>
      <c r="S1166" s="43"/>
      <c r="T1166" s="43"/>
      <c r="U1166" s="43"/>
      <c r="V1166" s="43"/>
    </row>
    <row r="1167" spans="11:22" x14ac:dyDescent="0.25">
      <c r="K1167" s="47"/>
      <c r="L1167" s="43"/>
      <c r="M1167" s="43"/>
      <c r="N1167" s="43"/>
      <c r="O1167" s="43"/>
      <c r="P1167" s="43"/>
      <c r="Q1167" s="43"/>
      <c r="R1167" s="43"/>
      <c r="S1167" s="43"/>
      <c r="T1167" s="43"/>
      <c r="U1167" s="43"/>
      <c r="V1167" s="43"/>
    </row>
    <row r="1168" spans="11:22" x14ac:dyDescent="0.25">
      <c r="K1168" s="47"/>
      <c r="L1168" s="43"/>
      <c r="M1168" s="43"/>
      <c r="N1168" s="43"/>
      <c r="O1168" s="43"/>
      <c r="P1168" s="43"/>
      <c r="Q1168" s="43"/>
      <c r="R1168" s="43"/>
      <c r="S1168" s="43"/>
      <c r="T1168" s="43"/>
      <c r="U1168" s="43"/>
      <c r="V1168" s="43"/>
    </row>
    <row r="1169" spans="11:22" x14ac:dyDescent="0.25">
      <c r="K1169" s="47"/>
      <c r="L1169" s="43"/>
      <c r="M1169" s="43"/>
      <c r="N1169" s="43"/>
      <c r="O1169" s="43"/>
      <c r="P1169" s="43"/>
      <c r="Q1169" s="43"/>
      <c r="R1169" s="43"/>
      <c r="S1169" s="43"/>
      <c r="T1169" s="43"/>
      <c r="U1169" s="43"/>
      <c r="V1169" s="43"/>
    </row>
    <row r="1170" spans="11:22" x14ac:dyDescent="0.25">
      <c r="K1170" s="47"/>
      <c r="L1170" s="43"/>
      <c r="M1170" s="43"/>
      <c r="N1170" s="43"/>
      <c r="O1170" s="43"/>
      <c r="P1170" s="43"/>
      <c r="Q1170" s="43"/>
      <c r="R1170" s="43"/>
      <c r="S1170" s="43"/>
      <c r="T1170" s="43"/>
      <c r="U1170" s="43"/>
      <c r="V1170" s="43"/>
    </row>
    <row r="1171" spans="11:22" x14ac:dyDescent="0.25">
      <c r="K1171" s="47"/>
      <c r="L1171" s="43"/>
      <c r="M1171" s="43"/>
      <c r="N1171" s="43"/>
      <c r="O1171" s="43"/>
      <c r="P1171" s="43"/>
      <c r="Q1171" s="43"/>
      <c r="R1171" s="43"/>
      <c r="S1171" s="43"/>
      <c r="T1171" s="43"/>
      <c r="U1171" s="43"/>
      <c r="V1171" s="43"/>
    </row>
    <row r="1172" spans="11:22" x14ac:dyDescent="0.25">
      <c r="K1172" s="47"/>
      <c r="L1172" s="43"/>
      <c r="M1172" s="43"/>
      <c r="N1172" s="43"/>
      <c r="O1172" s="43"/>
      <c r="P1172" s="43"/>
      <c r="Q1172" s="43"/>
      <c r="R1172" s="43"/>
      <c r="S1172" s="43"/>
      <c r="T1172" s="43"/>
      <c r="U1172" s="43"/>
      <c r="V1172" s="43"/>
    </row>
    <row r="1173" spans="11:22" x14ac:dyDescent="0.25">
      <c r="K1173" s="47"/>
      <c r="L1173" s="43"/>
      <c r="M1173" s="43"/>
      <c r="N1173" s="43"/>
      <c r="O1173" s="43"/>
      <c r="P1173" s="43"/>
      <c r="Q1173" s="43"/>
      <c r="R1173" s="43"/>
      <c r="S1173" s="43"/>
      <c r="T1173" s="43"/>
      <c r="U1173" s="43"/>
      <c r="V1173" s="43"/>
    </row>
    <row r="1174" spans="11:22" x14ac:dyDescent="0.25">
      <c r="K1174" s="47"/>
      <c r="L1174" s="43"/>
      <c r="M1174" s="43"/>
      <c r="N1174" s="43"/>
      <c r="O1174" s="43"/>
      <c r="P1174" s="43"/>
      <c r="Q1174" s="43"/>
      <c r="R1174" s="43"/>
      <c r="S1174" s="43"/>
      <c r="T1174" s="43"/>
      <c r="U1174" s="43"/>
      <c r="V1174" s="43"/>
    </row>
    <row r="1175" spans="11:22" x14ac:dyDescent="0.25">
      <c r="K1175" s="47"/>
      <c r="L1175" s="43"/>
      <c r="M1175" s="43"/>
      <c r="N1175" s="43"/>
      <c r="O1175" s="43"/>
      <c r="P1175" s="43"/>
      <c r="Q1175" s="43"/>
      <c r="R1175" s="43"/>
      <c r="S1175" s="43"/>
      <c r="T1175" s="43"/>
      <c r="U1175" s="43"/>
      <c r="V1175" s="43"/>
    </row>
    <row r="1176" spans="11:22" x14ac:dyDescent="0.25">
      <c r="K1176" s="47"/>
      <c r="L1176" s="43"/>
      <c r="M1176" s="43"/>
      <c r="N1176" s="43"/>
      <c r="O1176" s="43"/>
      <c r="P1176" s="43"/>
      <c r="Q1176" s="43"/>
      <c r="R1176" s="43"/>
      <c r="S1176" s="43"/>
      <c r="T1176" s="43"/>
      <c r="U1176" s="43"/>
      <c r="V1176" s="43"/>
    </row>
    <row r="1177" spans="11:22" x14ac:dyDescent="0.25">
      <c r="K1177" s="47"/>
      <c r="L1177" s="43"/>
      <c r="M1177" s="43"/>
      <c r="N1177" s="43"/>
      <c r="O1177" s="43"/>
      <c r="P1177" s="43"/>
      <c r="Q1177" s="43"/>
      <c r="R1177" s="43"/>
      <c r="S1177" s="43"/>
      <c r="T1177" s="43"/>
      <c r="U1177" s="43"/>
      <c r="V1177" s="43"/>
    </row>
    <row r="1178" spans="11:22" x14ac:dyDescent="0.25">
      <c r="K1178" s="47"/>
      <c r="L1178" s="43"/>
      <c r="M1178" s="43"/>
      <c r="N1178" s="43"/>
      <c r="O1178" s="43"/>
      <c r="P1178" s="43"/>
      <c r="Q1178" s="43"/>
      <c r="R1178" s="43"/>
      <c r="S1178" s="43"/>
      <c r="T1178" s="43"/>
      <c r="U1178" s="43"/>
      <c r="V1178" s="43"/>
    </row>
    <row r="1179" spans="11:22" x14ac:dyDescent="0.25">
      <c r="K1179" s="47"/>
      <c r="L1179" s="43"/>
      <c r="M1179" s="43"/>
      <c r="N1179" s="43"/>
      <c r="O1179" s="43"/>
      <c r="P1179" s="43"/>
      <c r="Q1179" s="43"/>
      <c r="R1179" s="43"/>
      <c r="S1179" s="43"/>
      <c r="T1179" s="43"/>
      <c r="U1179" s="43"/>
      <c r="V1179" s="43"/>
    </row>
    <row r="1180" spans="11:22" x14ac:dyDescent="0.25">
      <c r="K1180" s="47"/>
      <c r="L1180" s="43"/>
      <c r="M1180" s="43"/>
      <c r="N1180" s="43"/>
      <c r="O1180" s="43"/>
      <c r="P1180" s="43"/>
      <c r="Q1180" s="43"/>
      <c r="R1180" s="43"/>
      <c r="S1180" s="43"/>
      <c r="T1180" s="43"/>
      <c r="U1180" s="43"/>
      <c r="V1180" s="43"/>
    </row>
    <row r="1181" spans="11:22" x14ac:dyDescent="0.25">
      <c r="K1181" s="47"/>
      <c r="L1181" s="43"/>
      <c r="M1181" s="43"/>
      <c r="N1181" s="43"/>
      <c r="O1181" s="43"/>
      <c r="P1181" s="43"/>
      <c r="Q1181" s="43"/>
      <c r="R1181" s="43"/>
      <c r="S1181" s="43"/>
      <c r="T1181" s="43"/>
      <c r="U1181" s="43"/>
      <c r="V1181" s="43"/>
    </row>
    <row r="1182" spans="11:22" x14ac:dyDescent="0.25">
      <c r="K1182" s="47"/>
      <c r="L1182" s="43"/>
      <c r="M1182" s="43"/>
      <c r="N1182" s="43"/>
      <c r="O1182" s="43"/>
      <c r="P1182" s="43"/>
      <c r="Q1182" s="43"/>
      <c r="R1182" s="43"/>
      <c r="S1182" s="43"/>
      <c r="T1182" s="43"/>
      <c r="U1182" s="43"/>
      <c r="V1182" s="43"/>
    </row>
    <row r="1183" spans="11:22" x14ac:dyDescent="0.25">
      <c r="K1183" s="47"/>
      <c r="L1183" s="43"/>
      <c r="M1183" s="43"/>
      <c r="N1183" s="43"/>
      <c r="O1183" s="43"/>
      <c r="P1183" s="43"/>
      <c r="Q1183" s="43"/>
      <c r="R1183" s="43"/>
      <c r="S1183" s="43"/>
      <c r="T1183" s="43"/>
      <c r="U1183" s="43"/>
      <c r="V1183" s="43"/>
    </row>
    <row r="1184" spans="11:22" x14ac:dyDescent="0.25">
      <c r="K1184" s="47"/>
      <c r="L1184" s="43"/>
      <c r="M1184" s="43"/>
      <c r="N1184" s="43"/>
      <c r="O1184" s="43"/>
      <c r="P1184" s="43"/>
      <c r="Q1184" s="43"/>
      <c r="R1184" s="43"/>
      <c r="S1184" s="43"/>
      <c r="T1184" s="43"/>
      <c r="U1184" s="43"/>
      <c r="V1184" s="43"/>
    </row>
    <row r="1185" spans="11:22" x14ac:dyDescent="0.25">
      <c r="K1185" s="47"/>
      <c r="L1185" s="43"/>
      <c r="M1185" s="43"/>
      <c r="N1185" s="43"/>
      <c r="O1185" s="43"/>
      <c r="P1185" s="43"/>
      <c r="Q1185" s="43"/>
      <c r="R1185" s="43"/>
      <c r="S1185" s="43"/>
      <c r="T1185" s="43"/>
      <c r="U1185" s="43"/>
      <c r="V1185" s="43"/>
    </row>
    <row r="1186" spans="11:22" x14ac:dyDescent="0.25">
      <c r="K1186" s="47"/>
      <c r="L1186" s="43"/>
      <c r="M1186" s="43"/>
      <c r="N1186" s="43"/>
      <c r="O1186" s="43"/>
      <c r="P1186" s="43"/>
      <c r="Q1186" s="43"/>
      <c r="R1186" s="43"/>
      <c r="S1186" s="43"/>
      <c r="T1186" s="43"/>
      <c r="U1186" s="43"/>
      <c r="V1186" s="43"/>
    </row>
    <row r="1187" spans="11:22" x14ac:dyDescent="0.25">
      <c r="K1187" s="47"/>
      <c r="L1187" s="43"/>
      <c r="M1187" s="43"/>
      <c r="N1187" s="43"/>
      <c r="O1187" s="43"/>
      <c r="P1187" s="43"/>
      <c r="Q1187" s="43"/>
      <c r="R1187" s="43"/>
      <c r="S1187" s="43"/>
      <c r="T1187" s="43"/>
      <c r="U1187" s="43"/>
      <c r="V1187" s="43"/>
    </row>
    <row r="1188" spans="11:22" x14ac:dyDescent="0.25">
      <c r="K1188" s="47"/>
      <c r="L1188" s="43"/>
      <c r="M1188" s="43"/>
      <c r="N1188" s="43"/>
      <c r="O1188" s="43"/>
      <c r="P1188" s="43"/>
      <c r="Q1188" s="43"/>
      <c r="R1188" s="43"/>
      <c r="S1188" s="43"/>
      <c r="T1188" s="43"/>
      <c r="U1188" s="43"/>
      <c r="V1188" s="43"/>
    </row>
    <row r="1189" spans="11:22" x14ac:dyDescent="0.25">
      <c r="K1189" s="47"/>
      <c r="L1189" s="43"/>
      <c r="M1189" s="43"/>
      <c r="N1189" s="43"/>
      <c r="O1189" s="43"/>
      <c r="P1189" s="43"/>
      <c r="Q1189" s="43"/>
      <c r="R1189" s="43"/>
      <c r="S1189" s="43"/>
      <c r="T1189" s="43"/>
      <c r="U1189" s="43"/>
      <c r="V1189" s="43"/>
    </row>
    <row r="1190" spans="11:22" x14ac:dyDescent="0.25">
      <c r="K1190" s="47"/>
      <c r="L1190" s="43"/>
      <c r="M1190" s="43"/>
      <c r="N1190" s="43"/>
      <c r="O1190" s="43"/>
      <c r="P1190" s="43"/>
      <c r="Q1190" s="43"/>
      <c r="R1190" s="43"/>
      <c r="S1190" s="43"/>
      <c r="T1190" s="43"/>
      <c r="U1190" s="43"/>
      <c r="V1190" s="43"/>
    </row>
    <row r="1191" spans="11:22" x14ac:dyDescent="0.25">
      <c r="K1191" s="47"/>
      <c r="L1191" s="43"/>
      <c r="M1191" s="43"/>
      <c r="N1191" s="43"/>
      <c r="O1191" s="43"/>
      <c r="P1191" s="43"/>
      <c r="Q1191" s="43"/>
      <c r="R1191" s="43"/>
      <c r="S1191" s="43"/>
      <c r="T1191" s="43"/>
      <c r="U1191" s="43"/>
      <c r="V1191" s="43"/>
    </row>
    <row r="1192" spans="11:22" x14ac:dyDescent="0.25">
      <c r="K1192" s="47"/>
      <c r="L1192" s="43"/>
      <c r="M1192" s="43"/>
      <c r="N1192" s="43"/>
      <c r="O1192" s="43"/>
      <c r="P1192" s="43"/>
      <c r="Q1192" s="43"/>
      <c r="R1192" s="43"/>
      <c r="S1192" s="43"/>
      <c r="T1192" s="43"/>
      <c r="U1192" s="43"/>
      <c r="V1192" s="43"/>
    </row>
    <row r="1193" spans="11:22" x14ac:dyDescent="0.25">
      <c r="K1193" s="47"/>
      <c r="L1193" s="43"/>
      <c r="M1193" s="43"/>
      <c r="N1193" s="43"/>
      <c r="O1193" s="43"/>
      <c r="P1193" s="43"/>
      <c r="Q1193" s="43"/>
      <c r="R1193" s="43"/>
      <c r="S1193" s="43"/>
      <c r="T1193" s="43"/>
      <c r="U1193" s="43"/>
      <c r="V1193" s="43"/>
    </row>
    <row r="1194" spans="11:22" x14ac:dyDescent="0.25">
      <c r="K1194" s="47"/>
      <c r="L1194" s="43"/>
      <c r="M1194" s="43"/>
      <c r="N1194" s="43"/>
      <c r="O1194" s="43"/>
      <c r="P1194" s="43"/>
      <c r="Q1194" s="43"/>
      <c r="R1194" s="43"/>
      <c r="S1194" s="43"/>
      <c r="T1194" s="43"/>
      <c r="U1194" s="43"/>
      <c r="V1194" s="43"/>
    </row>
    <row r="1195" spans="11:22" x14ac:dyDescent="0.25">
      <c r="K1195" s="47"/>
      <c r="L1195" s="43"/>
      <c r="M1195" s="43"/>
      <c r="N1195" s="43"/>
      <c r="O1195" s="43"/>
      <c r="P1195" s="43"/>
      <c r="Q1195" s="43"/>
      <c r="R1195" s="43"/>
      <c r="S1195" s="43"/>
      <c r="T1195" s="43"/>
      <c r="U1195" s="43"/>
      <c r="V1195" s="43"/>
    </row>
    <row r="1196" spans="11:22" x14ac:dyDescent="0.25">
      <c r="K1196" s="47"/>
      <c r="L1196" s="43"/>
      <c r="M1196" s="43"/>
      <c r="N1196" s="43"/>
      <c r="O1196" s="43"/>
      <c r="P1196" s="43"/>
      <c r="Q1196" s="43"/>
      <c r="R1196" s="43"/>
      <c r="S1196" s="43"/>
      <c r="T1196" s="43"/>
      <c r="U1196" s="43"/>
      <c r="V1196" s="43"/>
    </row>
    <row r="1197" spans="11:22" x14ac:dyDescent="0.25">
      <c r="K1197" s="47"/>
      <c r="L1197" s="43"/>
      <c r="M1197" s="43"/>
      <c r="N1197" s="43"/>
      <c r="O1197" s="43"/>
      <c r="P1197" s="43"/>
      <c r="Q1197" s="43"/>
      <c r="R1197" s="43"/>
      <c r="S1197" s="43"/>
      <c r="T1197" s="43"/>
      <c r="U1197" s="43"/>
      <c r="V1197" s="43"/>
    </row>
    <row r="1198" spans="11:22" x14ac:dyDescent="0.25">
      <c r="K1198" s="47"/>
      <c r="L1198" s="43"/>
      <c r="M1198" s="43"/>
      <c r="N1198" s="43"/>
      <c r="O1198" s="43"/>
      <c r="P1198" s="43"/>
      <c r="Q1198" s="43"/>
      <c r="R1198" s="43"/>
      <c r="S1198" s="43"/>
      <c r="T1198" s="43"/>
      <c r="U1198" s="43"/>
      <c r="V1198" s="43"/>
    </row>
    <row r="1199" spans="11:22" x14ac:dyDescent="0.25">
      <c r="K1199" s="47"/>
      <c r="L1199" s="43"/>
      <c r="M1199" s="43"/>
      <c r="N1199" s="43"/>
      <c r="O1199" s="43"/>
      <c r="P1199" s="43"/>
      <c r="Q1199" s="43"/>
      <c r="R1199" s="43"/>
      <c r="S1199" s="43"/>
      <c r="T1199" s="43"/>
      <c r="U1199" s="43"/>
      <c r="V1199" s="43"/>
    </row>
    <row r="1200" spans="11:22" x14ac:dyDescent="0.25">
      <c r="K1200" s="47"/>
      <c r="L1200" s="43"/>
      <c r="M1200" s="43"/>
      <c r="N1200" s="43"/>
      <c r="O1200" s="43"/>
      <c r="P1200" s="43"/>
      <c r="Q1200" s="43"/>
      <c r="R1200" s="43"/>
      <c r="S1200" s="43"/>
      <c r="T1200" s="43"/>
      <c r="U1200" s="43"/>
      <c r="V1200" s="43"/>
    </row>
    <row r="1201" spans="11:22" x14ac:dyDescent="0.25">
      <c r="K1201" s="47"/>
      <c r="L1201" s="43"/>
      <c r="M1201" s="43"/>
      <c r="N1201" s="43"/>
      <c r="O1201" s="43"/>
      <c r="P1201" s="43"/>
      <c r="Q1201" s="43"/>
      <c r="R1201" s="43"/>
      <c r="S1201" s="43"/>
      <c r="T1201" s="43"/>
      <c r="U1201" s="43"/>
      <c r="V1201" s="43"/>
    </row>
    <row r="1202" spans="11:22" x14ac:dyDescent="0.25">
      <c r="K1202" s="47"/>
      <c r="L1202" s="43"/>
      <c r="M1202" s="43"/>
      <c r="N1202" s="43"/>
      <c r="O1202" s="43"/>
      <c r="P1202" s="43"/>
      <c r="Q1202" s="43"/>
      <c r="R1202" s="43"/>
      <c r="S1202" s="43"/>
      <c r="T1202" s="43"/>
      <c r="U1202" s="43"/>
      <c r="V1202" s="43"/>
    </row>
    <row r="1203" spans="11:22" x14ac:dyDescent="0.25">
      <c r="K1203" s="47"/>
      <c r="L1203" s="43"/>
      <c r="M1203" s="43"/>
      <c r="N1203" s="43"/>
      <c r="O1203" s="43"/>
      <c r="P1203" s="43"/>
      <c r="Q1203" s="43"/>
      <c r="R1203" s="43"/>
      <c r="S1203" s="43"/>
      <c r="T1203" s="43"/>
      <c r="U1203" s="43"/>
      <c r="V1203" s="43"/>
    </row>
    <row r="1204" spans="11:22" x14ac:dyDescent="0.25">
      <c r="K1204" s="47"/>
      <c r="L1204" s="43"/>
      <c r="M1204" s="43"/>
      <c r="N1204" s="43"/>
      <c r="O1204" s="43"/>
      <c r="P1204" s="43"/>
      <c r="Q1204" s="43"/>
      <c r="R1204" s="43"/>
      <c r="S1204" s="43"/>
      <c r="T1204" s="43"/>
      <c r="U1204" s="43"/>
      <c r="V1204" s="43"/>
    </row>
    <row r="1205" spans="11:22" x14ac:dyDescent="0.25">
      <c r="K1205" s="47"/>
      <c r="L1205" s="43"/>
      <c r="M1205" s="43"/>
      <c r="N1205" s="43"/>
      <c r="O1205" s="43"/>
      <c r="P1205" s="43"/>
      <c r="Q1205" s="43"/>
      <c r="R1205" s="43"/>
      <c r="S1205" s="43"/>
      <c r="T1205" s="43"/>
      <c r="U1205" s="43"/>
      <c r="V1205" s="43"/>
    </row>
    <row r="1206" spans="11:22" x14ac:dyDescent="0.25">
      <c r="K1206" s="47"/>
      <c r="L1206" s="43"/>
      <c r="M1206" s="43"/>
      <c r="N1206" s="43"/>
      <c r="O1206" s="43"/>
      <c r="P1206" s="43"/>
      <c r="Q1206" s="43"/>
      <c r="R1206" s="43"/>
      <c r="S1206" s="43"/>
      <c r="T1206" s="43"/>
      <c r="U1206" s="43"/>
      <c r="V1206" s="43"/>
    </row>
    <row r="1207" spans="11:22" x14ac:dyDescent="0.25">
      <c r="K1207" s="47"/>
      <c r="L1207" s="43"/>
      <c r="M1207" s="43"/>
      <c r="N1207" s="43"/>
      <c r="O1207" s="43"/>
      <c r="P1207" s="43"/>
      <c r="Q1207" s="43"/>
      <c r="R1207" s="43"/>
      <c r="S1207" s="43"/>
      <c r="T1207" s="43"/>
      <c r="U1207" s="43"/>
      <c r="V1207" s="43"/>
    </row>
    <row r="1208" spans="11:22" x14ac:dyDescent="0.25">
      <c r="K1208" s="47"/>
      <c r="L1208" s="43"/>
      <c r="M1208" s="43"/>
      <c r="N1208" s="43"/>
      <c r="O1208" s="43"/>
      <c r="P1208" s="43"/>
      <c r="Q1208" s="43"/>
      <c r="R1208" s="43"/>
      <c r="S1208" s="43"/>
      <c r="T1208" s="43"/>
      <c r="U1208" s="43"/>
      <c r="V1208" s="43"/>
    </row>
    <row r="1209" spans="11:22" x14ac:dyDescent="0.25">
      <c r="K1209" s="47"/>
      <c r="L1209" s="43"/>
      <c r="M1209" s="43"/>
      <c r="N1209" s="43"/>
      <c r="O1209" s="43"/>
      <c r="P1209" s="43"/>
      <c r="Q1209" s="43"/>
      <c r="R1209" s="43"/>
      <c r="S1209" s="43"/>
      <c r="T1209" s="43"/>
      <c r="U1209" s="43"/>
      <c r="V1209" s="43"/>
    </row>
    <row r="1210" spans="11:22" x14ac:dyDescent="0.25">
      <c r="K1210" s="47"/>
      <c r="L1210" s="43"/>
      <c r="M1210" s="43"/>
      <c r="N1210" s="43"/>
      <c r="O1210" s="43"/>
      <c r="P1210" s="43"/>
      <c r="Q1210" s="43"/>
      <c r="R1210" s="43"/>
      <c r="S1210" s="43"/>
      <c r="T1210" s="43"/>
      <c r="U1210" s="43"/>
      <c r="V1210" s="43"/>
    </row>
    <row r="1211" spans="11:22" x14ac:dyDescent="0.25">
      <c r="K1211" s="47"/>
      <c r="L1211" s="43"/>
      <c r="M1211" s="43"/>
      <c r="N1211" s="43"/>
      <c r="O1211" s="43"/>
      <c r="P1211" s="43"/>
      <c r="Q1211" s="43"/>
      <c r="R1211" s="43"/>
      <c r="S1211" s="43"/>
      <c r="T1211" s="43"/>
      <c r="U1211" s="43"/>
      <c r="V1211" s="43"/>
    </row>
    <row r="1212" spans="11:22" x14ac:dyDescent="0.25">
      <c r="K1212" s="47"/>
      <c r="L1212" s="43"/>
      <c r="M1212" s="43"/>
      <c r="N1212" s="43"/>
      <c r="O1212" s="43"/>
      <c r="P1212" s="43"/>
      <c r="Q1212" s="43"/>
      <c r="R1212" s="43"/>
      <c r="S1212" s="43"/>
      <c r="T1212" s="43"/>
      <c r="U1212" s="43"/>
      <c r="V1212" s="43"/>
    </row>
    <row r="1213" spans="11:22" x14ac:dyDescent="0.25">
      <c r="K1213" s="47"/>
      <c r="L1213" s="43"/>
      <c r="M1213" s="43"/>
      <c r="N1213" s="43"/>
      <c r="O1213" s="43"/>
      <c r="P1213" s="43"/>
      <c r="Q1213" s="43"/>
      <c r="R1213" s="43"/>
      <c r="S1213" s="43"/>
      <c r="T1213" s="43"/>
      <c r="U1213" s="43"/>
      <c r="V1213" s="43"/>
    </row>
    <row r="1214" spans="11:22" x14ac:dyDescent="0.25">
      <c r="K1214" s="47"/>
      <c r="L1214" s="43"/>
      <c r="M1214" s="43"/>
      <c r="N1214" s="43"/>
      <c r="O1214" s="43"/>
      <c r="P1214" s="43"/>
      <c r="Q1214" s="43"/>
      <c r="R1214" s="43"/>
      <c r="S1214" s="43"/>
      <c r="T1214" s="43"/>
      <c r="U1214" s="43"/>
      <c r="V1214" s="43"/>
    </row>
    <row r="1215" spans="11:22" x14ac:dyDescent="0.25">
      <c r="K1215" s="47"/>
      <c r="L1215" s="43"/>
      <c r="M1215" s="43"/>
      <c r="N1215" s="43"/>
      <c r="O1215" s="43"/>
      <c r="P1215" s="43"/>
      <c r="Q1215" s="43"/>
      <c r="R1215" s="43"/>
      <c r="S1215" s="43"/>
      <c r="T1215" s="43"/>
      <c r="U1215" s="43"/>
      <c r="V1215" s="43"/>
    </row>
    <row r="1216" spans="11:22" x14ac:dyDescent="0.25">
      <c r="K1216" s="47"/>
      <c r="L1216" s="43"/>
      <c r="M1216" s="43"/>
      <c r="N1216" s="43"/>
      <c r="O1216" s="43"/>
      <c r="P1216" s="43"/>
      <c r="Q1216" s="43"/>
      <c r="R1216" s="43"/>
      <c r="S1216" s="43"/>
      <c r="T1216" s="43"/>
      <c r="U1216" s="43"/>
      <c r="V1216" s="43"/>
    </row>
    <row r="1217" spans="11:22" x14ac:dyDescent="0.25">
      <c r="K1217" s="47"/>
      <c r="L1217" s="43"/>
      <c r="M1217" s="43"/>
      <c r="N1217" s="43"/>
      <c r="O1217" s="43"/>
      <c r="P1217" s="43"/>
      <c r="Q1217" s="43"/>
      <c r="R1217" s="43"/>
      <c r="S1217" s="43"/>
      <c r="T1217" s="43"/>
      <c r="U1217" s="43"/>
      <c r="V1217" s="43"/>
    </row>
    <row r="1218" spans="11:22" x14ac:dyDescent="0.25">
      <c r="K1218" s="47"/>
      <c r="L1218" s="43"/>
      <c r="M1218" s="43"/>
      <c r="N1218" s="43"/>
      <c r="O1218" s="43"/>
      <c r="P1218" s="43"/>
      <c r="Q1218" s="43"/>
      <c r="R1218" s="43"/>
      <c r="S1218" s="43"/>
      <c r="T1218" s="43"/>
      <c r="U1218" s="43"/>
      <c r="V1218" s="43"/>
    </row>
    <row r="1219" spans="11:22" x14ac:dyDescent="0.25">
      <c r="K1219" s="47"/>
      <c r="L1219" s="43"/>
      <c r="M1219" s="43"/>
      <c r="N1219" s="43"/>
      <c r="O1219" s="43"/>
      <c r="P1219" s="43"/>
      <c r="Q1219" s="43"/>
      <c r="R1219" s="43"/>
      <c r="S1219" s="43"/>
      <c r="T1219" s="43"/>
      <c r="U1219" s="43"/>
      <c r="V1219" s="43"/>
    </row>
    <row r="1220" spans="11:22" x14ac:dyDescent="0.25">
      <c r="K1220" s="47"/>
      <c r="L1220" s="43"/>
      <c r="M1220" s="43"/>
      <c r="N1220" s="43"/>
      <c r="O1220" s="43"/>
      <c r="P1220" s="43"/>
      <c r="Q1220" s="43"/>
      <c r="R1220" s="43"/>
      <c r="S1220" s="43"/>
      <c r="T1220" s="43"/>
      <c r="U1220" s="43"/>
      <c r="V1220" s="43"/>
    </row>
    <row r="1221" spans="11:22" x14ac:dyDescent="0.25">
      <c r="K1221" s="47"/>
      <c r="L1221" s="43"/>
      <c r="M1221" s="43"/>
      <c r="N1221" s="43"/>
      <c r="O1221" s="43"/>
      <c r="P1221" s="43"/>
      <c r="Q1221" s="43"/>
      <c r="R1221" s="43"/>
      <c r="S1221" s="43"/>
      <c r="T1221" s="43"/>
      <c r="U1221" s="43"/>
      <c r="V1221" s="43"/>
    </row>
    <row r="1222" spans="11:22" x14ac:dyDescent="0.25">
      <c r="K1222" s="47"/>
      <c r="L1222" s="43"/>
      <c r="M1222" s="43"/>
      <c r="N1222" s="43"/>
      <c r="O1222" s="43"/>
      <c r="P1222" s="43"/>
      <c r="Q1222" s="43"/>
      <c r="R1222" s="43"/>
      <c r="S1222" s="43"/>
      <c r="T1222" s="43"/>
      <c r="U1222" s="43"/>
      <c r="V1222" s="43"/>
    </row>
    <row r="1223" spans="11:22" x14ac:dyDescent="0.25">
      <c r="K1223" s="47"/>
      <c r="L1223" s="43"/>
      <c r="M1223" s="43"/>
      <c r="N1223" s="43"/>
      <c r="O1223" s="43"/>
      <c r="P1223" s="43"/>
      <c r="Q1223" s="43"/>
      <c r="R1223" s="43"/>
      <c r="S1223" s="43"/>
      <c r="T1223" s="43"/>
      <c r="U1223" s="43"/>
      <c r="V1223" s="43"/>
    </row>
    <row r="1224" spans="11:22" x14ac:dyDescent="0.25">
      <c r="K1224" s="47"/>
      <c r="L1224" s="43"/>
      <c r="M1224" s="43"/>
      <c r="N1224" s="43"/>
      <c r="O1224" s="43"/>
      <c r="P1224" s="43"/>
      <c r="Q1224" s="43"/>
      <c r="R1224" s="43"/>
      <c r="S1224" s="43"/>
      <c r="T1224" s="43"/>
      <c r="U1224" s="43"/>
      <c r="V1224" s="43"/>
    </row>
    <row r="1225" spans="11:22" x14ac:dyDescent="0.25">
      <c r="K1225" s="47"/>
      <c r="L1225" s="43"/>
      <c r="M1225" s="43"/>
      <c r="N1225" s="43"/>
      <c r="O1225" s="43"/>
      <c r="P1225" s="43"/>
      <c r="Q1225" s="43"/>
      <c r="R1225" s="43"/>
      <c r="S1225" s="43"/>
      <c r="T1225" s="43"/>
      <c r="U1225" s="43"/>
      <c r="V1225" s="43"/>
    </row>
    <row r="1226" spans="11:22" x14ac:dyDescent="0.25">
      <c r="K1226" s="47"/>
      <c r="L1226" s="43"/>
      <c r="M1226" s="43"/>
      <c r="N1226" s="43"/>
      <c r="O1226" s="43"/>
      <c r="P1226" s="43"/>
      <c r="Q1226" s="43"/>
      <c r="R1226" s="43"/>
      <c r="S1226" s="43"/>
      <c r="T1226" s="43"/>
      <c r="U1226" s="43"/>
      <c r="V1226" s="43"/>
    </row>
    <row r="1227" spans="11:22" x14ac:dyDescent="0.25">
      <c r="K1227" s="47"/>
      <c r="L1227" s="43"/>
      <c r="M1227" s="43"/>
      <c r="N1227" s="43"/>
      <c r="O1227" s="43"/>
      <c r="P1227" s="43"/>
      <c r="Q1227" s="43"/>
      <c r="R1227" s="43"/>
      <c r="S1227" s="43"/>
      <c r="T1227" s="43"/>
      <c r="U1227" s="43"/>
      <c r="V1227" s="43"/>
    </row>
    <row r="1228" spans="11:22" x14ac:dyDescent="0.25">
      <c r="K1228" s="47"/>
      <c r="L1228" s="43"/>
      <c r="M1228" s="43"/>
      <c r="N1228" s="43"/>
      <c r="O1228" s="43"/>
      <c r="P1228" s="43"/>
      <c r="Q1228" s="43"/>
      <c r="R1228" s="43"/>
      <c r="S1228" s="43"/>
      <c r="T1228" s="43"/>
      <c r="U1228" s="43"/>
      <c r="V1228" s="43"/>
    </row>
    <row r="1229" spans="11:22" x14ac:dyDescent="0.25">
      <c r="K1229" s="47"/>
      <c r="L1229" s="43"/>
      <c r="M1229" s="43"/>
      <c r="N1229" s="43"/>
      <c r="O1229" s="43"/>
      <c r="P1229" s="43"/>
      <c r="Q1229" s="43"/>
      <c r="R1229" s="43"/>
      <c r="S1229" s="43"/>
      <c r="T1229" s="43"/>
      <c r="U1229" s="43"/>
      <c r="V1229" s="43"/>
    </row>
    <row r="1230" spans="11:22" x14ac:dyDescent="0.25">
      <c r="K1230" s="47"/>
      <c r="L1230" s="43"/>
      <c r="M1230" s="43"/>
      <c r="N1230" s="43"/>
      <c r="O1230" s="43"/>
      <c r="P1230" s="43"/>
      <c r="Q1230" s="43"/>
      <c r="R1230" s="43"/>
      <c r="S1230" s="43"/>
      <c r="T1230" s="43"/>
      <c r="U1230" s="43"/>
      <c r="V1230" s="43"/>
    </row>
    <row r="1231" spans="11:22" x14ac:dyDescent="0.25">
      <c r="K1231" s="47"/>
      <c r="L1231" s="43"/>
      <c r="M1231" s="43"/>
      <c r="N1231" s="43"/>
      <c r="O1231" s="43"/>
      <c r="P1231" s="43"/>
      <c r="Q1231" s="43"/>
      <c r="R1231" s="43"/>
      <c r="S1231" s="43"/>
      <c r="T1231" s="43"/>
      <c r="U1231" s="43"/>
      <c r="V1231" s="43"/>
    </row>
    <row r="1232" spans="11:22" x14ac:dyDescent="0.25">
      <c r="K1232" s="47"/>
      <c r="L1232" s="43"/>
      <c r="M1232" s="43"/>
      <c r="N1232" s="43"/>
      <c r="O1232" s="43"/>
      <c r="P1232" s="43"/>
      <c r="Q1232" s="43"/>
      <c r="R1232" s="43"/>
      <c r="S1232" s="43"/>
      <c r="T1232" s="43"/>
      <c r="U1232" s="43"/>
      <c r="V1232" s="43"/>
    </row>
    <row r="1233" spans="11:22" x14ac:dyDescent="0.25">
      <c r="K1233" s="47"/>
      <c r="L1233" s="43"/>
      <c r="M1233" s="43"/>
      <c r="N1233" s="43"/>
      <c r="O1233" s="43"/>
      <c r="P1233" s="43"/>
      <c r="Q1233" s="43"/>
      <c r="R1233" s="43"/>
      <c r="S1233" s="43"/>
      <c r="T1233" s="43"/>
      <c r="U1233" s="43"/>
      <c r="V1233" s="43"/>
    </row>
    <row r="1234" spans="11:22" x14ac:dyDescent="0.25">
      <c r="K1234" s="47"/>
      <c r="L1234" s="43"/>
      <c r="M1234" s="43"/>
      <c r="N1234" s="43"/>
      <c r="O1234" s="43"/>
      <c r="P1234" s="43"/>
      <c r="Q1234" s="43"/>
      <c r="R1234" s="43"/>
      <c r="S1234" s="43"/>
      <c r="T1234" s="43"/>
      <c r="U1234" s="43"/>
      <c r="V1234" s="43"/>
    </row>
    <row r="1235" spans="11:22" x14ac:dyDescent="0.25">
      <c r="K1235" s="47"/>
      <c r="L1235" s="43"/>
      <c r="M1235" s="43"/>
      <c r="N1235" s="43"/>
      <c r="O1235" s="43"/>
      <c r="P1235" s="43"/>
      <c r="Q1235" s="43"/>
      <c r="R1235" s="43"/>
      <c r="S1235" s="43"/>
      <c r="T1235" s="43"/>
      <c r="U1235" s="43"/>
      <c r="V1235" s="43"/>
    </row>
    <row r="1236" spans="11:22" x14ac:dyDescent="0.25">
      <c r="K1236" s="47"/>
      <c r="L1236" s="43"/>
      <c r="M1236" s="43"/>
      <c r="N1236" s="43"/>
      <c r="O1236" s="43"/>
      <c r="P1236" s="43"/>
      <c r="Q1236" s="43"/>
      <c r="R1236" s="43"/>
      <c r="S1236" s="43"/>
      <c r="T1236" s="43"/>
      <c r="U1236" s="43"/>
      <c r="V1236" s="43"/>
    </row>
    <row r="1237" spans="11:22" x14ac:dyDescent="0.25">
      <c r="K1237" s="47"/>
      <c r="L1237" s="43"/>
      <c r="M1237" s="43"/>
      <c r="N1237" s="43"/>
      <c r="O1237" s="43"/>
      <c r="P1237" s="43"/>
      <c r="Q1237" s="43"/>
      <c r="R1237" s="43"/>
      <c r="S1237" s="43"/>
      <c r="T1237" s="43"/>
      <c r="U1237" s="43"/>
      <c r="V1237" s="43"/>
    </row>
    <row r="1238" spans="11:22" x14ac:dyDescent="0.25">
      <c r="K1238" s="47"/>
      <c r="L1238" s="43"/>
      <c r="M1238" s="43"/>
      <c r="N1238" s="43"/>
      <c r="O1238" s="43"/>
      <c r="P1238" s="43"/>
      <c r="Q1238" s="43"/>
      <c r="R1238" s="43"/>
      <c r="S1238" s="43"/>
      <c r="T1238" s="43"/>
      <c r="U1238" s="43"/>
      <c r="V1238" s="43"/>
    </row>
    <row r="1239" spans="11:22" x14ac:dyDescent="0.25">
      <c r="K1239" s="47"/>
      <c r="L1239" s="43"/>
      <c r="M1239" s="43"/>
      <c r="N1239" s="43"/>
      <c r="O1239" s="43"/>
      <c r="P1239" s="43"/>
      <c r="Q1239" s="43"/>
      <c r="R1239" s="43"/>
      <c r="S1239" s="43"/>
      <c r="T1239" s="43"/>
      <c r="U1239" s="43"/>
      <c r="V1239" s="43"/>
    </row>
    <row r="1240" spans="11:22" x14ac:dyDescent="0.25">
      <c r="K1240" s="47"/>
      <c r="L1240" s="43"/>
      <c r="M1240" s="43"/>
      <c r="N1240" s="43"/>
      <c r="O1240" s="43"/>
      <c r="P1240" s="43"/>
      <c r="Q1240" s="43"/>
      <c r="R1240" s="43"/>
      <c r="S1240" s="43"/>
      <c r="T1240" s="43"/>
      <c r="U1240" s="43"/>
      <c r="V1240" s="43"/>
    </row>
    <row r="1241" spans="11:22" x14ac:dyDescent="0.25">
      <c r="K1241" s="47"/>
      <c r="L1241" s="43"/>
      <c r="M1241" s="43"/>
      <c r="N1241" s="43"/>
      <c r="O1241" s="43"/>
      <c r="P1241" s="43"/>
      <c r="Q1241" s="43"/>
      <c r="R1241" s="43"/>
      <c r="S1241" s="43"/>
      <c r="T1241" s="43"/>
      <c r="U1241" s="43"/>
      <c r="V1241" s="43"/>
    </row>
    <row r="1242" spans="11:22" x14ac:dyDescent="0.25">
      <c r="K1242" s="47"/>
      <c r="L1242" s="43"/>
      <c r="M1242" s="43"/>
      <c r="N1242" s="43"/>
      <c r="O1242" s="43"/>
      <c r="P1242" s="43"/>
      <c r="Q1242" s="43"/>
      <c r="R1242" s="43"/>
      <c r="S1242" s="43"/>
      <c r="T1242" s="43"/>
      <c r="U1242" s="43"/>
      <c r="V1242" s="43"/>
    </row>
    <row r="1243" spans="11:22" x14ac:dyDescent="0.25">
      <c r="K1243" s="47"/>
      <c r="L1243" s="43"/>
      <c r="M1243" s="43"/>
      <c r="N1243" s="43"/>
      <c r="O1243" s="43"/>
      <c r="P1243" s="43"/>
      <c r="Q1243" s="43"/>
      <c r="R1243" s="43"/>
      <c r="S1243" s="43"/>
      <c r="T1243" s="43"/>
      <c r="U1243" s="43"/>
      <c r="V1243" s="43"/>
    </row>
    <row r="1244" spans="11:22" x14ac:dyDescent="0.25">
      <c r="K1244" s="47"/>
      <c r="L1244" s="43"/>
      <c r="M1244" s="43"/>
      <c r="N1244" s="43"/>
      <c r="O1244" s="43"/>
      <c r="P1244" s="43"/>
      <c r="Q1244" s="43"/>
      <c r="R1244" s="43"/>
      <c r="S1244" s="43"/>
      <c r="T1244" s="43"/>
      <c r="U1244" s="43"/>
      <c r="V1244" s="43"/>
    </row>
    <row r="1245" spans="11:22" x14ac:dyDescent="0.25">
      <c r="K1245" s="47"/>
      <c r="L1245" s="43"/>
      <c r="M1245" s="43"/>
      <c r="N1245" s="43"/>
      <c r="O1245" s="43"/>
      <c r="P1245" s="43"/>
      <c r="Q1245" s="43"/>
      <c r="R1245" s="43"/>
      <c r="S1245" s="43"/>
      <c r="T1245" s="43"/>
      <c r="U1245" s="43"/>
      <c r="V1245" s="43"/>
    </row>
    <row r="1246" spans="11:22" x14ac:dyDescent="0.25">
      <c r="K1246" s="47"/>
      <c r="L1246" s="43"/>
      <c r="M1246" s="43"/>
      <c r="N1246" s="43"/>
      <c r="O1246" s="43"/>
      <c r="P1246" s="43"/>
      <c r="Q1246" s="43"/>
      <c r="R1246" s="43"/>
      <c r="S1246" s="43"/>
      <c r="T1246" s="43"/>
      <c r="U1246" s="43"/>
      <c r="V1246" s="43"/>
    </row>
    <row r="1247" spans="11:22" x14ac:dyDescent="0.25">
      <c r="K1247" s="47"/>
      <c r="L1247" s="43"/>
      <c r="M1247" s="43"/>
      <c r="N1247" s="43"/>
      <c r="O1247" s="43"/>
      <c r="P1247" s="43"/>
      <c r="Q1247" s="43"/>
      <c r="R1247" s="43"/>
      <c r="S1247" s="43"/>
      <c r="T1247" s="43"/>
      <c r="U1247" s="43"/>
      <c r="V1247" s="43"/>
    </row>
    <row r="1248" spans="11:22" x14ac:dyDescent="0.25">
      <c r="K1248" s="47"/>
      <c r="L1248" s="43"/>
      <c r="M1248" s="43"/>
      <c r="N1248" s="43"/>
      <c r="O1248" s="43"/>
      <c r="P1248" s="43"/>
      <c r="Q1248" s="43"/>
      <c r="R1248" s="43"/>
      <c r="S1248" s="43"/>
      <c r="T1248" s="43"/>
      <c r="U1248" s="43"/>
      <c r="V1248" s="43"/>
    </row>
    <row r="1249" spans="11:22" x14ac:dyDescent="0.25">
      <c r="K1249" s="47"/>
      <c r="L1249" s="43"/>
      <c r="M1249" s="43"/>
      <c r="N1249" s="43"/>
      <c r="O1249" s="43"/>
      <c r="P1249" s="43"/>
      <c r="Q1249" s="43"/>
      <c r="R1249" s="43"/>
      <c r="S1249" s="43"/>
      <c r="T1249" s="43"/>
      <c r="U1249" s="43"/>
      <c r="V1249" s="43"/>
    </row>
    <row r="1250" spans="11:22" x14ac:dyDescent="0.25">
      <c r="K1250" s="47"/>
      <c r="L1250" s="43"/>
      <c r="M1250" s="43"/>
      <c r="N1250" s="43"/>
      <c r="O1250" s="43"/>
      <c r="P1250" s="43"/>
      <c r="Q1250" s="43"/>
      <c r="R1250" s="43"/>
      <c r="S1250" s="43"/>
      <c r="T1250" s="43"/>
      <c r="U1250" s="43"/>
      <c r="V1250" s="43"/>
    </row>
    <row r="1251" spans="11:22" x14ac:dyDescent="0.25">
      <c r="K1251" s="47"/>
      <c r="L1251" s="43"/>
      <c r="M1251" s="43"/>
      <c r="N1251" s="43"/>
      <c r="O1251" s="43"/>
      <c r="P1251" s="43"/>
      <c r="Q1251" s="43"/>
      <c r="R1251" s="43"/>
      <c r="S1251" s="43"/>
      <c r="T1251" s="43"/>
      <c r="U1251" s="43"/>
      <c r="V1251" s="43"/>
    </row>
    <row r="1252" spans="11:22" x14ac:dyDescent="0.25">
      <c r="K1252" s="47"/>
      <c r="L1252" s="43"/>
      <c r="M1252" s="43"/>
      <c r="N1252" s="43"/>
      <c r="O1252" s="43"/>
      <c r="P1252" s="43"/>
      <c r="Q1252" s="43"/>
      <c r="R1252" s="43"/>
      <c r="S1252" s="43"/>
      <c r="T1252" s="43"/>
      <c r="U1252" s="43"/>
      <c r="V1252" s="43"/>
    </row>
    <row r="1253" spans="11:22" x14ac:dyDescent="0.25">
      <c r="K1253" s="47"/>
      <c r="L1253" s="43"/>
      <c r="M1253" s="43"/>
      <c r="N1253" s="43"/>
      <c r="O1253" s="43"/>
      <c r="P1253" s="43"/>
      <c r="Q1253" s="43"/>
      <c r="R1253" s="43"/>
      <c r="S1253" s="43"/>
      <c r="T1253" s="43"/>
      <c r="U1253" s="43"/>
      <c r="V1253" s="43"/>
    </row>
    <row r="1254" spans="11:22" x14ac:dyDescent="0.25">
      <c r="K1254" s="47"/>
      <c r="L1254" s="43"/>
      <c r="M1254" s="43"/>
      <c r="N1254" s="43"/>
      <c r="O1254" s="43"/>
      <c r="P1254" s="43"/>
      <c r="Q1254" s="43"/>
      <c r="R1254" s="43"/>
      <c r="S1254" s="43"/>
      <c r="T1254" s="43"/>
      <c r="U1254" s="43"/>
      <c r="V1254" s="43"/>
    </row>
    <row r="1255" spans="11:22" x14ac:dyDescent="0.25">
      <c r="K1255" s="47"/>
      <c r="L1255" s="43"/>
      <c r="M1255" s="43"/>
      <c r="N1255" s="43"/>
      <c r="O1255" s="43"/>
      <c r="P1255" s="43"/>
      <c r="Q1255" s="43"/>
      <c r="R1255" s="43"/>
      <c r="S1255" s="43"/>
      <c r="T1255" s="43"/>
      <c r="U1255" s="43"/>
      <c r="V1255" s="43"/>
    </row>
    <row r="1256" spans="11:22" x14ac:dyDescent="0.25">
      <c r="K1256" s="47"/>
      <c r="L1256" s="43"/>
      <c r="M1256" s="43"/>
      <c r="N1256" s="43"/>
      <c r="O1256" s="43"/>
      <c r="P1256" s="43"/>
      <c r="Q1256" s="43"/>
      <c r="R1256" s="43"/>
      <c r="S1256" s="43"/>
      <c r="T1256" s="43"/>
      <c r="U1256" s="43"/>
      <c r="V1256" s="43"/>
    </row>
    <row r="1257" spans="11:22" x14ac:dyDescent="0.25">
      <c r="K1257" s="47"/>
      <c r="L1257" s="43"/>
      <c r="M1257" s="43"/>
      <c r="N1257" s="43"/>
      <c r="O1257" s="43"/>
      <c r="P1257" s="43"/>
      <c r="Q1257" s="43"/>
      <c r="R1257" s="43"/>
      <c r="S1257" s="43"/>
      <c r="T1257" s="43"/>
      <c r="U1257" s="43"/>
      <c r="V1257" s="43"/>
    </row>
    <row r="1258" spans="11:22" x14ac:dyDescent="0.25">
      <c r="K1258" s="47"/>
      <c r="L1258" s="43"/>
      <c r="M1258" s="43"/>
      <c r="N1258" s="43"/>
      <c r="O1258" s="43"/>
      <c r="P1258" s="43"/>
      <c r="Q1258" s="43"/>
      <c r="R1258" s="43"/>
      <c r="S1258" s="43"/>
      <c r="T1258" s="43"/>
      <c r="U1258" s="43"/>
      <c r="V1258" s="43"/>
    </row>
    <row r="1259" spans="11:22" x14ac:dyDescent="0.25">
      <c r="K1259" s="47"/>
      <c r="L1259" s="43"/>
      <c r="M1259" s="43"/>
      <c r="N1259" s="43"/>
      <c r="O1259" s="43"/>
      <c r="P1259" s="43"/>
      <c r="Q1259" s="43"/>
      <c r="R1259" s="43"/>
      <c r="S1259" s="43"/>
      <c r="T1259" s="43"/>
      <c r="U1259" s="43"/>
      <c r="V1259" s="43"/>
    </row>
    <row r="1260" spans="11:22" x14ac:dyDescent="0.25">
      <c r="K1260" s="47"/>
      <c r="L1260" s="43"/>
      <c r="M1260" s="43"/>
      <c r="N1260" s="43"/>
      <c r="O1260" s="43"/>
      <c r="P1260" s="43"/>
      <c r="Q1260" s="43"/>
      <c r="R1260" s="43"/>
      <c r="S1260" s="43"/>
      <c r="T1260" s="43"/>
      <c r="U1260" s="43"/>
      <c r="V1260" s="43"/>
    </row>
    <row r="1261" spans="11:22" x14ac:dyDescent="0.25">
      <c r="K1261" s="47"/>
      <c r="L1261" s="43"/>
      <c r="M1261" s="43"/>
      <c r="N1261" s="43"/>
      <c r="O1261" s="43"/>
      <c r="P1261" s="43"/>
      <c r="Q1261" s="43"/>
      <c r="R1261" s="43"/>
      <c r="S1261" s="43"/>
      <c r="T1261" s="43"/>
      <c r="U1261" s="43"/>
      <c r="V1261" s="43"/>
    </row>
    <row r="1262" spans="11:22" x14ac:dyDescent="0.25">
      <c r="K1262" s="47"/>
      <c r="L1262" s="43"/>
      <c r="M1262" s="43"/>
      <c r="N1262" s="43"/>
      <c r="O1262" s="43"/>
      <c r="P1262" s="43"/>
      <c r="Q1262" s="43"/>
      <c r="R1262" s="43"/>
      <c r="S1262" s="43"/>
      <c r="T1262" s="43"/>
      <c r="U1262" s="43"/>
      <c r="V1262" s="43"/>
    </row>
    <row r="1263" spans="11:22" x14ac:dyDescent="0.25">
      <c r="K1263" s="47"/>
      <c r="L1263" s="43"/>
      <c r="M1263" s="43"/>
      <c r="N1263" s="43"/>
      <c r="O1263" s="43"/>
      <c r="P1263" s="43"/>
      <c r="Q1263" s="43"/>
      <c r="R1263" s="43"/>
      <c r="S1263" s="43"/>
      <c r="T1263" s="43"/>
      <c r="U1263" s="43"/>
      <c r="V1263" s="43"/>
    </row>
    <row r="1264" spans="11:22" x14ac:dyDescent="0.25">
      <c r="K1264" s="47"/>
      <c r="L1264" s="43"/>
      <c r="M1264" s="43"/>
      <c r="N1264" s="43"/>
      <c r="O1264" s="43"/>
      <c r="P1264" s="43"/>
      <c r="Q1264" s="43"/>
      <c r="R1264" s="43"/>
      <c r="S1264" s="43"/>
      <c r="T1264" s="43"/>
      <c r="U1264" s="43"/>
      <c r="V1264" s="43"/>
    </row>
    <row r="1265" spans="11:22" x14ac:dyDescent="0.25">
      <c r="K1265" s="47"/>
      <c r="L1265" s="43"/>
      <c r="M1265" s="43"/>
      <c r="N1265" s="43"/>
      <c r="O1265" s="43"/>
      <c r="P1265" s="43"/>
      <c r="Q1265" s="43"/>
      <c r="R1265" s="43"/>
      <c r="S1265" s="43"/>
      <c r="T1265" s="43"/>
      <c r="U1265" s="43"/>
      <c r="V1265" s="43"/>
    </row>
    <row r="1266" spans="11:22" x14ac:dyDescent="0.25">
      <c r="K1266" s="47"/>
      <c r="L1266" s="43"/>
      <c r="M1266" s="43"/>
      <c r="N1266" s="43"/>
      <c r="O1266" s="43"/>
      <c r="P1266" s="43"/>
      <c r="Q1266" s="43"/>
      <c r="R1266" s="43"/>
      <c r="S1266" s="43"/>
      <c r="T1266" s="43"/>
      <c r="U1266" s="43"/>
      <c r="V1266" s="43"/>
    </row>
    <row r="1267" spans="11:22" x14ac:dyDescent="0.25">
      <c r="K1267" s="47"/>
      <c r="L1267" s="43"/>
      <c r="M1267" s="43"/>
      <c r="N1267" s="43"/>
      <c r="O1267" s="43"/>
      <c r="P1267" s="43"/>
      <c r="Q1267" s="43"/>
      <c r="R1267" s="43"/>
      <c r="S1267" s="43"/>
      <c r="T1267" s="43"/>
      <c r="U1267" s="43"/>
      <c r="V1267" s="43"/>
    </row>
    <row r="1268" spans="11:22" x14ac:dyDescent="0.25">
      <c r="K1268" s="47"/>
      <c r="L1268" s="43"/>
      <c r="M1268" s="43"/>
      <c r="N1268" s="43"/>
      <c r="O1268" s="43"/>
      <c r="P1268" s="43"/>
      <c r="Q1268" s="43"/>
      <c r="R1268" s="43"/>
      <c r="S1268" s="43"/>
      <c r="T1268" s="43"/>
      <c r="U1268" s="43"/>
      <c r="V1268" s="43"/>
    </row>
    <row r="1269" spans="11:22" x14ac:dyDescent="0.25">
      <c r="K1269" s="47"/>
      <c r="L1269" s="43"/>
      <c r="M1269" s="43"/>
      <c r="N1269" s="43"/>
      <c r="O1269" s="43"/>
      <c r="P1269" s="43"/>
      <c r="Q1269" s="43"/>
      <c r="R1269" s="43"/>
      <c r="S1269" s="43"/>
      <c r="T1269" s="43"/>
      <c r="U1269" s="43"/>
      <c r="V1269" s="43"/>
    </row>
    <row r="1270" spans="11:22" x14ac:dyDescent="0.25">
      <c r="K1270" s="47"/>
      <c r="L1270" s="43"/>
      <c r="M1270" s="43"/>
      <c r="N1270" s="43"/>
      <c r="O1270" s="43"/>
      <c r="P1270" s="43"/>
      <c r="Q1270" s="43"/>
      <c r="R1270" s="43"/>
      <c r="S1270" s="43"/>
      <c r="T1270" s="43"/>
      <c r="U1270" s="43"/>
      <c r="V1270" s="43"/>
    </row>
    <row r="1271" spans="11:22" x14ac:dyDescent="0.25">
      <c r="K1271" s="47"/>
      <c r="L1271" s="43"/>
      <c r="M1271" s="43"/>
      <c r="N1271" s="43"/>
      <c r="O1271" s="43"/>
      <c r="P1271" s="43"/>
      <c r="Q1271" s="43"/>
      <c r="R1271" s="43"/>
      <c r="S1271" s="43"/>
      <c r="T1271" s="43"/>
      <c r="U1271" s="43"/>
      <c r="V1271" s="43"/>
    </row>
    <row r="1272" spans="11:22" x14ac:dyDescent="0.25">
      <c r="K1272" s="47"/>
      <c r="L1272" s="43"/>
      <c r="M1272" s="43"/>
      <c r="N1272" s="43"/>
      <c r="O1272" s="43"/>
      <c r="P1272" s="43"/>
      <c r="Q1272" s="43"/>
      <c r="R1272" s="43"/>
      <c r="S1272" s="43"/>
      <c r="T1272" s="43"/>
      <c r="U1272" s="43"/>
      <c r="V1272" s="43"/>
    </row>
    <row r="1273" spans="11:22" x14ac:dyDescent="0.25">
      <c r="K1273" s="47"/>
      <c r="L1273" s="43"/>
      <c r="M1273" s="43"/>
      <c r="N1273" s="43"/>
      <c r="O1273" s="43"/>
      <c r="P1273" s="43"/>
      <c r="Q1273" s="43"/>
      <c r="R1273" s="43"/>
      <c r="S1273" s="43"/>
      <c r="T1273" s="43"/>
      <c r="U1273" s="43"/>
      <c r="V1273" s="43"/>
    </row>
    <row r="1274" spans="11:22" x14ac:dyDescent="0.25">
      <c r="K1274" s="47"/>
      <c r="L1274" s="43"/>
      <c r="M1274" s="43"/>
      <c r="N1274" s="43"/>
      <c r="O1274" s="43"/>
      <c r="P1274" s="43"/>
      <c r="Q1274" s="43"/>
      <c r="R1274" s="43"/>
      <c r="S1274" s="43"/>
      <c r="T1274" s="43"/>
      <c r="U1274" s="43"/>
      <c r="V1274" s="43"/>
    </row>
    <row r="1275" spans="11:22" x14ac:dyDescent="0.25">
      <c r="K1275" s="47"/>
      <c r="L1275" s="43"/>
      <c r="M1275" s="43"/>
      <c r="N1275" s="43"/>
      <c r="O1275" s="43"/>
      <c r="P1275" s="43"/>
      <c r="Q1275" s="43"/>
      <c r="R1275" s="43"/>
      <c r="S1275" s="43"/>
      <c r="T1275" s="43"/>
      <c r="U1275" s="43"/>
      <c r="V1275" s="43"/>
    </row>
    <row r="1276" spans="11:22" x14ac:dyDescent="0.25">
      <c r="K1276" s="47"/>
      <c r="L1276" s="43"/>
      <c r="M1276" s="43"/>
      <c r="N1276" s="43"/>
      <c r="O1276" s="43"/>
      <c r="P1276" s="43"/>
      <c r="Q1276" s="43"/>
      <c r="R1276" s="43"/>
      <c r="S1276" s="43"/>
      <c r="T1276" s="43"/>
      <c r="U1276" s="43"/>
      <c r="V1276" s="43"/>
    </row>
    <row r="1277" spans="11:22" x14ac:dyDescent="0.25">
      <c r="K1277" s="47"/>
      <c r="L1277" s="43"/>
      <c r="M1277" s="43"/>
      <c r="N1277" s="43"/>
      <c r="O1277" s="43"/>
      <c r="P1277" s="43"/>
      <c r="Q1277" s="43"/>
      <c r="R1277" s="43"/>
      <c r="S1277" s="43"/>
      <c r="T1277" s="43"/>
      <c r="U1277" s="43"/>
      <c r="V1277" s="43"/>
    </row>
    <row r="1278" spans="11:22" x14ac:dyDescent="0.25">
      <c r="K1278" s="47"/>
      <c r="L1278" s="43"/>
      <c r="M1278" s="43"/>
      <c r="N1278" s="43"/>
      <c r="O1278" s="43"/>
      <c r="P1278" s="43"/>
      <c r="Q1278" s="43"/>
      <c r="R1278" s="43"/>
      <c r="S1278" s="43"/>
      <c r="T1278" s="43"/>
      <c r="U1278" s="43"/>
      <c r="V1278" s="43"/>
    </row>
    <row r="1279" spans="11:22" x14ac:dyDescent="0.25">
      <c r="K1279" s="47"/>
      <c r="L1279" s="43"/>
      <c r="M1279" s="43"/>
      <c r="N1279" s="43"/>
      <c r="O1279" s="43"/>
      <c r="P1279" s="43"/>
      <c r="Q1279" s="43"/>
      <c r="R1279" s="43"/>
      <c r="S1279" s="43"/>
      <c r="T1279" s="43"/>
      <c r="U1279" s="43"/>
      <c r="V1279" s="43"/>
    </row>
    <row r="1280" spans="11:22" x14ac:dyDescent="0.25">
      <c r="K1280" s="47"/>
      <c r="L1280" s="43"/>
      <c r="M1280" s="43"/>
      <c r="N1280" s="43"/>
      <c r="O1280" s="43"/>
      <c r="P1280" s="43"/>
      <c r="Q1280" s="43"/>
      <c r="R1280" s="43"/>
      <c r="S1280" s="43"/>
      <c r="T1280" s="43"/>
      <c r="U1280" s="43"/>
      <c r="V1280" s="43"/>
    </row>
    <row r="1281" spans="11:22" x14ac:dyDescent="0.25">
      <c r="K1281" s="47"/>
      <c r="L1281" s="43"/>
      <c r="M1281" s="43"/>
      <c r="N1281" s="43"/>
      <c r="O1281" s="43"/>
      <c r="P1281" s="43"/>
      <c r="Q1281" s="43"/>
      <c r="R1281" s="43"/>
      <c r="S1281" s="43"/>
      <c r="T1281" s="43"/>
      <c r="U1281" s="43"/>
      <c r="V1281" s="43"/>
    </row>
    <row r="1282" spans="11:22" x14ac:dyDescent="0.25">
      <c r="K1282" s="47"/>
      <c r="L1282" s="43"/>
      <c r="M1282" s="43"/>
      <c r="N1282" s="43"/>
      <c r="O1282" s="43"/>
      <c r="P1282" s="43"/>
      <c r="Q1282" s="43"/>
      <c r="R1282" s="43"/>
      <c r="S1282" s="43"/>
      <c r="T1282" s="43"/>
      <c r="U1282" s="43"/>
      <c r="V1282" s="43"/>
    </row>
    <row r="1283" spans="11:22" x14ac:dyDescent="0.25">
      <c r="K1283" s="47"/>
      <c r="L1283" s="43"/>
      <c r="M1283" s="43"/>
      <c r="N1283" s="43"/>
      <c r="O1283" s="43"/>
      <c r="P1283" s="43"/>
      <c r="Q1283" s="43"/>
      <c r="R1283" s="43"/>
      <c r="S1283" s="43"/>
      <c r="T1283" s="43"/>
      <c r="U1283" s="43"/>
      <c r="V1283" s="43"/>
    </row>
    <row r="1284" spans="11:22" x14ac:dyDescent="0.25">
      <c r="K1284" s="47"/>
      <c r="L1284" s="43"/>
      <c r="M1284" s="43"/>
      <c r="N1284" s="43"/>
      <c r="O1284" s="43"/>
      <c r="P1284" s="43"/>
      <c r="Q1284" s="43"/>
      <c r="R1284" s="43"/>
      <c r="S1284" s="43"/>
      <c r="T1284" s="43"/>
      <c r="U1284" s="43"/>
      <c r="V1284" s="43"/>
    </row>
    <row r="1285" spans="11:22" x14ac:dyDescent="0.25">
      <c r="K1285" s="47"/>
      <c r="L1285" s="43"/>
      <c r="M1285" s="43"/>
      <c r="N1285" s="43"/>
      <c r="O1285" s="43"/>
      <c r="P1285" s="43"/>
      <c r="Q1285" s="43"/>
      <c r="R1285" s="43"/>
      <c r="S1285" s="43"/>
      <c r="T1285" s="43"/>
      <c r="U1285" s="43"/>
      <c r="V1285" s="43"/>
    </row>
    <row r="1286" spans="11:22" x14ac:dyDescent="0.25">
      <c r="K1286" s="47"/>
      <c r="L1286" s="43"/>
      <c r="M1286" s="43"/>
      <c r="N1286" s="43"/>
      <c r="O1286" s="43"/>
      <c r="P1286" s="43"/>
      <c r="Q1286" s="43"/>
      <c r="R1286" s="43"/>
      <c r="S1286" s="43"/>
      <c r="T1286" s="43"/>
      <c r="U1286" s="43"/>
      <c r="V1286" s="43"/>
    </row>
    <row r="1287" spans="11:22" x14ac:dyDescent="0.25">
      <c r="K1287" s="47"/>
      <c r="L1287" s="43"/>
      <c r="M1287" s="43"/>
      <c r="N1287" s="43"/>
      <c r="O1287" s="43"/>
      <c r="P1287" s="43"/>
      <c r="Q1287" s="43"/>
      <c r="R1287" s="43"/>
      <c r="S1287" s="43"/>
      <c r="T1287" s="43"/>
      <c r="U1287" s="43"/>
      <c r="V1287" s="43"/>
    </row>
    <row r="1288" spans="11:22" x14ac:dyDescent="0.25">
      <c r="K1288" s="47"/>
      <c r="L1288" s="43"/>
      <c r="M1288" s="43"/>
      <c r="N1288" s="43"/>
      <c r="O1288" s="43"/>
      <c r="P1288" s="43"/>
      <c r="Q1288" s="43"/>
      <c r="R1288" s="43"/>
      <c r="S1288" s="43"/>
      <c r="T1288" s="43"/>
      <c r="U1288" s="43"/>
      <c r="V1288" s="43"/>
    </row>
    <row r="1289" spans="11:22" x14ac:dyDescent="0.25">
      <c r="K1289" s="47"/>
      <c r="L1289" s="43"/>
      <c r="M1289" s="43"/>
      <c r="N1289" s="43"/>
      <c r="O1289" s="43"/>
      <c r="P1289" s="43"/>
      <c r="Q1289" s="43"/>
      <c r="R1289" s="43"/>
      <c r="S1289" s="43"/>
      <c r="T1289" s="43"/>
      <c r="U1289" s="43"/>
      <c r="V1289" s="43"/>
    </row>
    <row r="1290" spans="11:22" x14ac:dyDescent="0.25">
      <c r="K1290" s="47"/>
      <c r="L1290" s="43"/>
      <c r="M1290" s="43"/>
      <c r="N1290" s="43"/>
      <c r="O1290" s="43"/>
      <c r="P1290" s="43"/>
      <c r="Q1290" s="43"/>
      <c r="R1290" s="43"/>
      <c r="S1290" s="43"/>
      <c r="T1290" s="43"/>
      <c r="U1290" s="43"/>
      <c r="V1290" s="43"/>
    </row>
    <row r="1291" spans="11:22" x14ac:dyDescent="0.25">
      <c r="K1291" s="47"/>
      <c r="L1291" s="43"/>
      <c r="M1291" s="43"/>
      <c r="N1291" s="43"/>
      <c r="O1291" s="43"/>
      <c r="P1291" s="43"/>
      <c r="Q1291" s="43"/>
      <c r="R1291" s="43"/>
      <c r="S1291" s="43"/>
      <c r="T1291" s="43"/>
      <c r="U1291" s="43"/>
      <c r="V1291" s="43"/>
    </row>
    <row r="1292" spans="11:22" x14ac:dyDescent="0.25">
      <c r="K1292" s="47"/>
      <c r="L1292" s="43"/>
      <c r="M1292" s="43"/>
      <c r="N1292" s="43"/>
      <c r="O1292" s="43"/>
      <c r="P1292" s="43"/>
      <c r="Q1292" s="43"/>
      <c r="R1292" s="43"/>
      <c r="S1292" s="43"/>
      <c r="T1292" s="43"/>
      <c r="U1292" s="43"/>
      <c r="V1292" s="43"/>
    </row>
    <row r="1293" spans="11:22" x14ac:dyDescent="0.25">
      <c r="K1293" s="47"/>
      <c r="L1293" s="43"/>
      <c r="M1293" s="43"/>
      <c r="N1293" s="43"/>
      <c r="O1293" s="43"/>
      <c r="P1293" s="43"/>
      <c r="Q1293" s="43"/>
      <c r="R1293" s="43"/>
      <c r="S1293" s="43"/>
      <c r="T1293" s="43"/>
      <c r="U1293" s="43"/>
      <c r="V1293" s="43"/>
    </row>
    <row r="1294" spans="11:22" x14ac:dyDescent="0.25">
      <c r="K1294" s="47"/>
      <c r="L1294" s="43"/>
      <c r="M1294" s="43"/>
      <c r="N1294" s="43"/>
      <c r="O1294" s="43"/>
      <c r="P1294" s="43"/>
      <c r="Q1294" s="43"/>
      <c r="R1294" s="43"/>
      <c r="S1294" s="43"/>
      <c r="T1294" s="43"/>
      <c r="U1294" s="43"/>
      <c r="V1294" s="43"/>
    </row>
    <row r="1295" spans="11:22" x14ac:dyDescent="0.25">
      <c r="K1295" s="47"/>
      <c r="L1295" s="43"/>
      <c r="M1295" s="43"/>
      <c r="N1295" s="43"/>
      <c r="O1295" s="43"/>
      <c r="P1295" s="43"/>
      <c r="Q1295" s="43"/>
      <c r="R1295" s="43"/>
      <c r="S1295" s="43"/>
      <c r="T1295" s="43"/>
      <c r="U1295" s="43"/>
      <c r="V1295" s="43"/>
    </row>
    <row r="1296" spans="11:22" x14ac:dyDescent="0.25">
      <c r="K1296" s="47"/>
      <c r="L1296" s="43"/>
      <c r="M1296" s="43"/>
      <c r="N1296" s="43"/>
      <c r="O1296" s="43"/>
      <c r="P1296" s="43"/>
      <c r="Q1296" s="43"/>
      <c r="R1296" s="43"/>
      <c r="S1296" s="43"/>
      <c r="T1296" s="43"/>
      <c r="U1296" s="43"/>
      <c r="V1296" s="43"/>
    </row>
    <row r="1297" spans="11:22" x14ac:dyDescent="0.25">
      <c r="K1297" s="47"/>
      <c r="L1297" s="43"/>
      <c r="M1297" s="43"/>
      <c r="N1297" s="43"/>
      <c r="O1297" s="43"/>
      <c r="P1297" s="43"/>
      <c r="Q1297" s="43"/>
      <c r="R1297" s="43"/>
      <c r="S1297" s="43"/>
      <c r="T1297" s="43"/>
      <c r="U1297" s="43"/>
      <c r="V1297" s="43"/>
    </row>
    <row r="1298" spans="11:22" x14ac:dyDescent="0.25">
      <c r="K1298" s="47"/>
      <c r="L1298" s="43"/>
      <c r="M1298" s="43"/>
      <c r="N1298" s="43"/>
      <c r="O1298" s="43"/>
      <c r="P1298" s="43"/>
      <c r="Q1298" s="43"/>
      <c r="R1298" s="43"/>
      <c r="S1298" s="43"/>
      <c r="T1298" s="43"/>
      <c r="U1298" s="43"/>
      <c r="V1298" s="43"/>
    </row>
    <row r="1299" spans="11:22" x14ac:dyDescent="0.25">
      <c r="K1299" s="47"/>
      <c r="L1299" s="43"/>
      <c r="M1299" s="43"/>
      <c r="N1299" s="43"/>
      <c r="O1299" s="43"/>
      <c r="P1299" s="43"/>
      <c r="Q1299" s="43"/>
      <c r="R1299" s="43"/>
      <c r="S1299" s="43"/>
      <c r="T1299" s="43"/>
      <c r="U1299" s="43"/>
      <c r="V1299" s="43"/>
    </row>
    <row r="1300" spans="11:22" x14ac:dyDescent="0.25">
      <c r="K1300" s="47"/>
      <c r="L1300" s="43"/>
      <c r="M1300" s="43"/>
      <c r="N1300" s="43"/>
      <c r="O1300" s="43"/>
      <c r="P1300" s="43"/>
      <c r="Q1300" s="43"/>
      <c r="R1300" s="43"/>
      <c r="S1300" s="43"/>
      <c r="T1300" s="43"/>
      <c r="U1300" s="43"/>
      <c r="V1300" s="43"/>
    </row>
    <row r="1301" spans="11:22" x14ac:dyDescent="0.25">
      <c r="K1301" s="47"/>
      <c r="L1301" s="43"/>
      <c r="M1301" s="43"/>
      <c r="N1301" s="43"/>
      <c r="O1301" s="43"/>
      <c r="P1301" s="43"/>
      <c r="Q1301" s="43"/>
      <c r="R1301" s="43"/>
      <c r="S1301" s="43"/>
      <c r="T1301" s="43"/>
      <c r="U1301" s="43"/>
      <c r="V1301" s="43"/>
    </row>
    <row r="1302" spans="11:22" x14ac:dyDescent="0.25">
      <c r="K1302" s="47"/>
      <c r="L1302" s="43"/>
      <c r="M1302" s="43"/>
      <c r="N1302" s="43"/>
      <c r="O1302" s="43"/>
      <c r="P1302" s="43"/>
      <c r="Q1302" s="43"/>
      <c r="R1302" s="43"/>
      <c r="S1302" s="43"/>
      <c r="T1302" s="43"/>
      <c r="U1302" s="43"/>
      <c r="V1302" s="43"/>
    </row>
    <row r="1303" spans="11:22" x14ac:dyDescent="0.25">
      <c r="K1303" s="47"/>
      <c r="L1303" s="43"/>
      <c r="M1303" s="43"/>
      <c r="N1303" s="43"/>
      <c r="O1303" s="43"/>
      <c r="P1303" s="43"/>
      <c r="Q1303" s="43"/>
      <c r="R1303" s="43"/>
      <c r="S1303" s="43"/>
      <c r="T1303" s="43"/>
      <c r="U1303" s="43"/>
      <c r="V1303" s="43"/>
    </row>
    <row r="1304" spans="11:22" x14ac:dyDescent="0.25">
      <c r="K1304" s="47"/>
      <c r="L1304" s="43"/>
      <c r="M1304" s="43"/>
      <c r="N1304" s="43"/>
      <c r="O1304" s="43"/>
      <c r="P1304" s="43"/>
      <c r="Q1304" s="43"/>
      <c r="R1304" s="43"/>
      <c r="S1304" s="43"/>
      <c r="T1304" s="43"/>
      <c r="U1304" s="43"/>
      <c r="V1304" s="43"/>
    </row>
    <row r="1305" spans="11:22" x14ac:dyDescent="0.25">
      <c r="K1305" s="47"/>
      <c r="L1305" s="43"/>
      <c r="M1305" s="43"/>
      <c r="N1305" s="43"/>
      <c r="O1305" s="43"/>
      <c r="P1305" s="43"/>
      <c r="Q1305" s="43"/>
      <c r="R1305" s="43"/>
      <c r="S1305" s="43"/>
      <c r="T1305" s="43"/>
      <c r="U1305" s="43"/>
      <c r="V1305" s="43"/>
    </row>
    <row r="1306" spans="11:22" x14ac:dyDescent="0.25">
      <c r="K1306" s="47"/>
      <c r="L1306" s="43"/>
      <c r="M1306" s="43"/>
      <c r="N1306" s="43"/>
      <c r="O1306" s="43"/>
      <c r="P1306" s="43"/>
      <c r="Q1306" s="43"/>
      <c r="R1306" s="43"/>
      <c r="S1306" s="43"/>
      <c r="T1306" s="43"/>
      <c r="U1306" s="43"/>
      <c r="V1306" s="43"/>
    </row>
    <row r="1307" spans="11:22" x14ac:dyDescent="0.25">
      <c r="K1307" s="47"/>
      <c r="L1307" s="43"/>
      <c r="M1307" s="43"/>
      <c r="N1307" s="43"/>
      <c r="O1307" s="43"/>
      <c r="P1307" s="43"/>
      <c r="Q1307" s="43"/>
      <c r="R1307" s="43"/>
      <c r="S1307" s="43"/>
      <c r="T1307" s="43"/>
      <c r="U1307" s="43"/>
      <c r="V1307" s="43"/>
    </row>
    <row r="1308" spans="11:22" x14ac:dyDescent="0.25">
      <c r="K1308" s="47"/>
      <c r="L1308" s="43"/>
      <c r="M1308" s="43"/>
      <c r="N1308" s="43"/>
      <c r="O1308" s="43"/>
      <c r="P1308" s="43"/>
      <c r="Q1308" s="43"/>
      <c r="R1308" s="43"/>
      <c r="S1308" s="43"/>
      <c r="T1308" s="43"/>
      <c r="U1308" s="43"/>
      <c r="V1308" s="43"/>
    </row>
    <row r="1309" spans="11:22" x14ac:dyDescent="0.25">
      <c r="K1309" s="47"/>
      <c r="L1309" s="43"/>
      <c r="M1309" s="43"/>
      <c r="N1309" s="43"/>
      <c r="O1309" s="43"/>
      <c r="P1309" s="43"/>
      <c r="Q1309" s="43"/>
      <c r="R1309" s="43"/>
      <c r="S1309" s="43"/>
      <c r="T1309" s="43"/>
      <c r="U1309" s="43"/>
      <c r="V1309" s="43"/>
    </row>
    <row r="1310" spans="11:22" x14ac:dyDescent="0.25">
      <c r="K1310" s="47"/>
      <c r="L1310" s="43"/>
      <c r="M1310" s="43"/>
      <c r="N1310" s="43"/>
      <c r="O1310" s="43"/>
      <c r="P1310" s="43"/>
      <c r="Q1310" s="43"/>
      <c r="R1310" s="43"/>
      <c r="S1310" s="43"/>
      <c r="T1310" s="43"/>
      <c r="U1310" s="43"/>
      <c r="V1310" s="43"/>
    </row>
    <row r="1311" spans="11:22" x14ac:dyDescent="0.25">
      <c r="K1311" s="47"/>
      <c r="L1311" s="43"/>
      <c r="M1311" s="43"/>
      <c r="N1311" s="43"/>
      <c r="O1311" s="43"/>
      <c r="P1311" s="43"/>
      <c r="Q1311" s="43"/>
      <c r="R1311" s="43"/>
      <c r="S1311" s="43"/>
      <c r="T1311" s="43"/>
      <c r="U1311" s="43"/>
      <c r="V1311" s="43"/>
    </row>
    <row r="1312" spans="11:22" x14ac:dyDescent="0.25">
      <c r="K1312" s="47"/>
      <c r="L1312" s="43"/>
      <c r="M1312" s="43"/>
      <c r="N1312" s="43"/>
      <c r="O1312" s="43"/>
      <c r="P1312" s="43"/>
      <c r="Q1312" s="43"/>
      <c r="R1312" s="43"/>
      <c r="S1312" s="43"/>
      <c r="T1312" s="43"/>
      <c r="U1312" s="43"/>
      <c r="V1312" s="43"/>
    </row>
    <row r="1313" spans="11:22" x14ac:dyDescent="0.25">
      <c r="K1313" s="47"/>
      <c r="L1313" s="43"/>
      <c r="M1313" s="43"/>
      <c r="N1313" s="43"/>
      <c r="O1313" s="43"/>
      <c r="P1313" s="43"/>
      <c r="Q1313" s="43"/>
      <c r="R1313" s="43"/>
      <c r="S1313" s="43"/>
      <c r="T1313" s="43"/>
      <c r="U1313" s="43"/>
      <c r="V1313" s="43"/>
    </row>
    <row r="1314" spans="11:22" x14ac:dyDescent="0.25">
      <c r="K1314" s="47"/>
      <c r="L1314" s="43"/>
      <c r="M1314" s="43"/>
      <c r="N1314" s="43"/>
      <c r="O1314" s="43"/>
      <c r="P1314" s="43"/>
      <c r="Q1314" s="43"/>
      <c r="R1314" s="43"/>
      <c r="S1314" s="43"/>
      <c r="T1314" s="43"/>
      <c r="U1314" s="43"/>
      <c r="V1314" s="43"/>
    </row>
    <row r="1315" spans="11:22" x14ac:dyDescent="0.25">
      <c r="K1315" s="47"/>
      <c r="L1315" s="43"/>
      <c r="M1315" s="43"/>
      <c r="N1315" s="43"/>
      <c r="O1315" s="43"/>
      <c r="P1315" s="43"/>
      <c r="Q1315" s="43"/>
      <c r="R1315" s="43"/>
      <c r="S1315" s="43"/>
      <c r="T1315" s="43"/>
      <c r="U1315" s="43"/>
      <c r="V1315" s="43"/>
    </row>
    <row r="1316" spans="11:22" x14ac:dyDescent="0.25">
      <c r="K1316" s="47"/>
      <c r="L1316" s="43"/>
      <c r="M1316" s="43"/>
      <c r="N1316" s="43"/>
      <c r="O1316" s="43"/>
      <c r="P1316" s="43"/>
      <c r="Q1316" s="43"/>
      <c r="R1316" s="43"/>
      <c r="S1316" s="43"/>
      <c r="T1316" s="43"/>
      <c r="U1316" s="43"/>
      <c r="V1316" s="43"/>
    </row>
    <row r="1317" spans="11:22" x14ac:dyDescent="0.25">
      <c r="K1317" s="47"/>
      <c r="L1317" s="43"/>
      <c r="M1317" s="43"/>
      <c r="N1317" s="43"/>
      <c r="O1317" s="43"/>
      <c r="P1317" s="43"/>
      <c r="Q1317" s="43"/>
      <c r="R1317" s="43"/>
      <c r="S1317" s="43"/>
      <c r="T1317" s="43"/>
      <c r="U1317" s="43"/>
      <c r="V1317" s="43"/>
    </row>
    <row r="1318" spans="11:22" x14ac:dyDescent="0.25">
      <c r="K1318" s="47"/>
      <c r="L1318" s="43"/>
      <c r="M1318" s="43"/>
      <c r="N1318" s="43"/>
      <c r="O1318" s="43"/>
      <c r="P1318" s="43"/>
      <c r="Q1318" s="43"/>
      <c r="R1318" s="43"/>
      <c r="S1318" s="43"/>
      <c r="T1318" s="43"/>
      <c r="U1318" s="43"/>
      <c r="V1318" s="43"/>
    </row>
    <row r="1319" spans="11:22" x14ac:dyDescent="0.25">
      <c r="K1319" s="47"/>
      <c r="L1319" s="43"/>
      <c r="M1319" s="43"/>
      <c r="N1319" s="43"/>
      <c r="O1319" s="43"/>
      <c r="P1319" s="43"/>
      <c r="Q1319" s="43"/>
      <c r="R1319" s="43"/>
      <c r="S1319" s="43"/>
      <c r="T1319" s="43"/>
      <c r="U1319" s="43"/>
      <c r="V1319" s="43"/>
    </row>
    <row r="1320" spans="11:22" x14ac:dyDescent="0.25">
      <c r="K1320" s="47"/>
      <c r="L1320" s="43"/>
      <c r="M1320" s="43"/>
      <c r="N1320" s="43"/>
      <c r="O1320" s="43"/>
      <c r="P1320" s="43"/>
      <c r="Q1320" s="43"/>
      <c r="R1320" s="43"/>
      <c r="S1320" s="43"/>
      <c r="T1320" s="43"/>
      <c r="U1320" s="43"/>
      <c r="V1320" s="43"/>
    </row>
    <row r="1321" spans="11:22" x14ac:dyDescent="0.25">
      <c r="K1321" s="47"/>
      <c r="L1321" s="43"/>
      <c r="M1321" s="43"/>
      <c r="N1321" s="43"/>
      <c r="O1321" s="43"/>
      <c r="P1321" s="43"/>
      <c r="Q1321" s="43"/>
      <c r="R1321" s="43"/>
      <c r="S1321" s="43"/>
      <c r="T1321" s="43"/>
      <c r="U1321" s="43"/>
      <c r="V1321" s="43"/>
    </row>
    <row r="1322" spans="11:22" x14ac:dyDescent="0.25">
      <c r="K1322" s="47"/>
      <c r="L1322" s="43"/>
      <c r="M1322" s="43"/>
      <c r="N1322" s="43"/>
      <c r="O1322" s="43"/>
      <c r="P1322" s="43"/>
      <c r="Q1322" s="43"/>
      <c r="R1322" s="43"/>
      <c r="S1322" s="43"/>
      <c r="T1322" s="43"/>
      <c r="U1322" s="43"/>
      <c r="V1322" s="43"/>
    </row>
    <row r="1323" spans="11:22" x14ac:dyDescent="0.25">
      <c r="K1323" s="47"/>
      <c r="L1323" s="43"/>
      <c r="M1323" s="43"/>
      <c r="N1323" s="43"/>
      <c r="O1323" s="43"/>
      <c r="P1323" s="43"/>
      <c r="Q1323" s="43"/>
      <c r="R1323" s="43"/>
      <c r="S1323" s="43"/>
      <c r="T1323" s="43"/>
      <c r="U1323" s="43"/>
      <c r="V1323" s="43"/>
    </row>
    <row r="1324" spans="11:22" x14ac:dyDescent="0.25">
      <c r="K1324" s="47"/>
      <c r="L1324" s="43"/>
      <c r="M1324" s="43"/>
      <c r="N1324" s="43"/>
      <c r="O1324" s="43"/>
      <c r="P1324" s="43"/>
      <c r="Q1324" s="43"/>
      <c r="R1324" s="43"/>
      <c r="S1324" s="43"/>
      <c r="T1324" s="43"/>
      <c r="U1324" s="43"/>
      <c r="V1324" s="43"/>
    </row>
    <row r="1325" spans="11:22" x14ac:dyDescent="0.25">
      <c r="K1325" s="47"/>
      <c r="L1325" s="43"/>
      <c r="M1325" s="43"/>
      <c r="N1325" s="43"/>
      <c r="O1325" s="43"/>
      <c r="P1325" s="43"/>
      <c r="Q1325" s="43"/>
      <c r="R1325" s="43"/>
      <c r="S1325" s="43"/>
      <c r="T1325" s="43"/>
      <c r="U1325" s="43"/>
      <c r="V1325" s="43"/>
    </row>
    <row r="1326" spans="11:22" x14ac:dyDescent="0.25">
      <c r="K1326" s="47"/>
      <c r="L1326" s="43"/>
      <c r="M1326" s="43"/>
      <c r="N1326" s="43"/>
      <c r="O1326" s="43"/>
      <c r="P1326" s="43"/>
      <c r="Q1326" s="43"/>
      <c r="R1326" s="43"/>
      <c r="S1326" s="43"/>
      <c r="T1326" s="43"/>
      <c r="U1326" s="43"/>
      <c r="V1326" s="43"/>
    </row>
    <row r="1327" spans="11:22" x14ac:dyDescent="0.25">
      <c r="K1327" s="47"/>
      <c r="L1327" s="43"/>
      <c r="M1327" s="43"/>
      <c r="N1327" s="43"/>
      <c r="O1327" s="43"/>
      <c r="P1327" s="43"/>
      <c r="Q1327" s="43"/>
      <c r="R1327" s="43"/>
      <c r="S1327" s="43"/>
      <c r="T1327" s="43"/>
      <c r="U1327" s="43"/>
      <c r="V1327" s="43"/>
    </row>
    <row r="1328" spans="11:22" x14ac:dyDescent="0.25">
      <c r="K1328" s="47"/>
      <c r="L1328" s="43"/>
      <c r="M1328" s="43"/>
      <c r="N1328" s="43"/>
      <c r="O1328" s="43"/>
      <c r="P1328" s="43"/>
      <c r="Q1328" s="43"/>
      <c r="R1328" s="43"/>
      <c r="S1328" s="43"/>
      <c r="T1328" s="43"/>
      <c r="U1328" s="43"/>
      <c r="V1328" s="43"/>
    </row>
    <row r="1329" spans="11:22" x14ac:dyDescent="0.25">
      <c r="K1329" s="47"/>
      <c r="L1329" s="43"/>
      <c r="M1329" s="43"/>
      <c r="N1329" s="43"/>
      <c r="O1329" s="43"/>
      <c r="P1329" s="43"/>
      <c r="Q1329" s="43"/>
      <c r="R1329" s="43"/>
      <c r="S1329" s="43"/>
      <c r="T1329" s="43"/>
      <c r="U1329" s="43"/>
      <c r="V1329" s="43"/>
    </row>
    <row r="1330" spans="11:22" x14ac:dyDescent="0.25">
      <c r="K1330" s="47"/>
      <c r="L1330" s="43"/>
      <c r="M1330" s="43"/>
      <c r="N1330" s="43"/>
      <c r="O1330" s="43"/>
      <c r="P1330" s="43"/>
      <c r="Q1330" s="43"/>
      <c r="R1330" s="43"/>
      <c r="S1330" s="43"/>
      <c r="T1330" s="43"/>
      <c r="U1330" s="43"/>
      <c r="V1330" s="43"/>
    </row>
    <row r="1331" spans="11:22" x14ac:dyDescent="0.25">
      <c r="K1331" s="47"/>
      <c r="L1331" s="43"/>
      <c r="M1331" s="43"/>
      <c r="N1331" s="43"/>
      <c r="O1331" s="43"/>
      <c r="P1331" s="43"/>
      <c r="Q1331" s="43"/>
      <c r="R1331" s="43"/>
      <c r="S1331" s="43"/>
      <c r="T1331" s="43"/>
      <c r="U1331" s="43"/>
      <c r="V1331" s="43"/>
    </row>
    <row r="1332" spans="11:22" x14ac:dyDescent="0.25">
      <c r="K1332" s="47"/>
      <c r="L1332" s="43"/>
      <c r="M1332" s="43"/>
      <c r="N1332" s="43"/>
      <c r="O1332" s="43"/>
      <c r="P1332" s="43"/>
      <c r="Q1332" s="43"/>
      <c r="R1332" s="43"/>
      <c r="S1332" s="43"/>
      <c r="T1332" s="43"/>
      <c r="U1332" s="43"/>
      <c r="V1332" s="43"/>
    </row>
    <row r="1333" spans="11:22" x14ac:dyDescent="0.25">
      <c r="K1333" s="47"/>
      <c r="L1333" s="43"/>
      <c r="M1333" s="43"/>
      <c r="N1333" s="43"/>
      <c r="O1333" s="43"/>
      <c r="P1333" s="43"/>
      <c r="Q1333" s="43"/>
      <c r="R1333" s="43"/>
      <c r="S1333" s="43"/>
      <c r="T1333" s="43"/>
      <c r="U1333" s="43"/>
      <c r="V1333" s="43"/>
    </row>
    <row r="1334" spans="11:22" x14ac:dyDescent="0.25">
      <c r="K1334" s="47"/>
      <c r="L1334" s="43"/>
      <c r="M1334" s="43"/>
      <c r="N1334" s="43"/>
      <c r="O1334" s="43"/>
      <c r="P1334" s="43"/>
      <c r="Q1334" s="43"/>
      <c r="R1334" s="43"/>
      <c r="S1334" s="43"/>
      <c r="T1334" s="43"/>
      <c r="U1334" s="43"/>
      <c r="V1334" s="43"/>
    </row>
    <row r="1335" spans="11:22" x14ac:dyDescent="0.25">
      <c r="K1335" s="47"/>
      <c r="L1335" s="43"/>
      <c r="M1335" s="43"/>
      <c r="N1335" s="43"/>
      <c r="O1335" s="43"/>
      <c r="P1335" s="43"/>
      <c r="Q1335" s="43"/>
      <c r="R1335" s="43"/>
      <c r="S1335" s="43"/>
      <c r="T1335" s="43"/>
      <c r="U1335" s="43"/>
      <c r="V1335" s="43"/>
    </row>
    <row r="1336" spans="11:22" x14ac:dyDescent="0.25">
      <c r="K1336" s="47"/>
      <c r="L1336" s="43"/>
      <c r="M1336" s="43"/>
      <c r="N1336" s="43"/>
      <c r="O1336" s="43"/>
      <c r="P1336" s="43"/>
      <c r="Q1336" s="43"/>
      <c r="R1336" s="43"/>
      <c r="S1336" s="43"/>
      <c r="T1336" s="43"/>
      <c r="U1336" s="43"/>
      <c r="V1336" s="43"/>
    </row>
    <row r="1337" spans="11:22" x14ac:dyDescent="0.25">
      <c r="K1337" s="47"/>
      <c r="L1337" s="43"/>
      <c r="M1337" s="43"/>
      <c r="N1337" s="43"/>
      <c r="O1337" s="43"/>
      <c r="P1337" s="43"/>
      <c r="Q1337" s="43"/>
      <c r="R1337" s="43"/>
      <c r="S1337" s="43"/>
      <c r="T1337" s="43"/>
      <c r="U1337" s="43"/>
      <c r="V1337" s="43"/>
    </row>
    <row r="1338" spans="11:22" x14ac:dyDescent="0.25">
      <c r="K1338" s="47"/>
      <c r="L1338" s="43"/>
      <c r="M1338" s="43"/>
      <c r="N1338" s="43"/>
      <c r="O1338" s="43"/>
      <c r="P1338" s="43"/>
      <c r="Q1338" s="43"/>
      <c r="R1338" s="43"/>
      <c r="S1338" s="43"/>
      <c r="T1338" s="43"/>
      <c r="U1338" s="43"/>
      <c r="V1338" s="43"/>
    </row>
    <row r="1339" spans="11:22" x14ac:dyDescent="0.25">
      <c r="K1339" s="47"/>
      <c r="L1339" s="43"/>
      <c r="M1339" s="43"/>
      <c r="N1339" s="43"/>
      <c r="O1339" s="43"/>
      <c r="P1339" s="43"/>
      <c r="Q1339" s="43"/>
      <c r="R1339" s="43"/>
      <c r="S1339" s="43"/>
      <c r="T1339" s="43"/>
      <c r="U1339" s="43"/>
      <c r="V1339" s="43"/>
    </row>
    <row r="1340" spans="11:22" x14ac:dyDescent="0.25">
      <c r="K1340" s="47"/>
      <c r="L1340" s="43"/>
      <c r="M1340" s="43"/>
      <c r="N1340" s="43"/>
      <c r="O1340" s="43"/>
      <c r="P1340" s="43"/>
      <c r="Q1340" s="43"/>
      <c r="R1340" s="43"/>
      <c r="S1340" s="43"/>
      <c r="T1340" s="43"/>
      <c r="U1340" s="43"/>
      <c r="V1340" s="43"/>
    </row>
    <row r="1341" spans="11:22" x14ac:dyDescent="0.25">
      <c r="K1341" s="47"/>
      <c r="L1341" s="43"/>
      <c r="M1341" s="43"/>
      <c r="N1341" s="43"/>
      <c r="O1341" s="43"/>
      <c r="P1341" s="43"/>
      <c r="Q1341" s="43"/>
      <c r="R1341" s="43"/>
      <c r="S1341" s="43"/>
      <c r="T1341" s="43"/>
      <c r="U1341" s="43"/>
      <c r="V1341" s="43"/>
    </row>
    <row r="1342" spans="11:22" x14ac:dyDescent="0.25">
      <c r="K1342" s="47"/>
      <c r="L1342" s="43"/>
      <c r="M1342" s="43"/>
      <c r="N1342" s="43"/>
      <c r="O1342" s="43"/>
      <c r="P1342" s="43"/>
      <c r="Q1342" s="43"/>
      <c r="R1342" s="43"/>
      <c r="S1342" s="43"/>
      <c r="T1342" s="43"/>
      <c r="U1342" s="43"/>
      <c r="V1342" s="43"/>
    </row>
    <row r="1343" spans="11:22" x14ac:dyDescent="0.25">
      <c r="K1343" s="47"/>
      <c r="L1343" s="43"/>
      <c r="M1343" s="43"/>
      <c r="N1343" s="43"/>
      <c r="O1343" s="43"/>
      <c r="P1343" s="43"/>
      <c r="Q1343" s="43"/>
      <c r="R1343" s="43"/>
      <c r="S1343" s="43"/>
      <c r="T1343" s="43"/>
      <c r="U1343" s="43"/>
      <c r="V1343" s="43"/>
    </row>
    <row r="1344" spans="11:22" x14ac:dyDescent="0.25">
      <c r="K1344" s="47"/>
      <c r="L1344" s="43"/>
      <c r="M1344" s="43"/>
      <c r="N1344" s="43"/>
      <c r="O1344" s="43"/>
      <c r="P1344" s="43"/>
      <c r="Q1344" s="43"/>
      <c r="R1344" s="43"/>
      <c r="S1344" s="43"/>
      <c r="T1344" s="43"/>
      <c r="U1344" s="43"/>
      <c r="V1344" s="43"/>
    </row>
    <row r="1345" spans="11:22" x14ac:dyDescent="0.25">
      <c r="K1345" s="47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</row>
    <row r="1346" spans="11:22" x14ac:dyDescent="0.25">
      <c r="K1346" s="47"/>
      <c r="L1346" s="43"/>
      <c r="M1346" s="43"/>
      <c r="N1346" s="43"/>
      <c r="O1346" s="43"/>
      <c r="P1346" s="43"/>
      <c r="Q1346" s="43"/>
      <c r="R1346" s="43"/>
      <c r="S1346" s="43"/>
      <c r="T1346" s="43"/>
      <c r="U1346" s="43"/>
      <c r="V1346" s="43"/>
    </row>
    <row r="1347" spans="11:22" x14ac:dyDescent="0.25">
      <c r="K1347" s="47"/>
      <c r="L1347" s="43"/>
      <c r="M1347" s="43"/>
      <c r="N1347" s="43"/>
      <c r="O1347" s="43"/>
      <c r="P1347" s="43"/>
      <c r="Q1347" s="43"/>
      <c r="R1347" s="43"/>
      <c r="S1347" s="43"/>
      <c r="T1347" s="43"/>
      <c r="U1347" s="43"/>
      <c r="V1347" s="43"/>
    </row>
    <row r="1348" spans="11:22" x14ac:dyDescent="0.25">
      <c r="K1348" s="47"/>
      <c r="L1348" s="43"/>
      <c r="M1348" s="43"/>
      <c r="N1348" s="43"/>
      <c r="O1348" s="43"/>
      <c r="P1348" s="43"/>
      <c r="Q1348" s="43"/>
      <c r="R1348" s="43"/>
      <c r="S1348" s="43"/>
      <c r="T1348" s="43"/>
      <c r="U1348" s="43"/>
      <c r="V1348" s="43"/>
    </row>
    <row r="1349" spans="11:22" x14ac:dyDescent="0.25">
      <c r="K1349" s="47"/>
      <c r="L1349" s="43"/>
      <c r="M1349" s="43"/>
      <c r="N1349" s="43"/>
      <c r="O1349" s="43"/>
      <c r="P1349" s="43"/>
      <c r="Q1349" s="43"/>
      <c r="R1349" s="43"/>
      <c r="S1349" s="43"/>
      <c r="T1349" s="43"/>
      <c r="U1349" s="43"/>
      <c r="V1349" s="43"/>
    </row>
    <row r="1350" spans="11:22" x14ac:dyDescent="0.25">
      <c r="K1350" s="47"/>
      <c r="L1350" s="43"/>
      <c r="M1350" s="43"/>
      <c r="N1350" s="43"/>
      <c r="O1350" s="43"/>
      <c r="P1350" s="43"/>
      <c r="Q1350" s="43"/>
      <c r="R1350" s="43"/>
      <c r="S1350" s="43"/>
      <c r="T1350" s="43"/>
      <c r="U1350" s="43"/>
      <c r="V1350" s="43"/>
    </row>
    <row r="1351" spans="11:22" x14ac:dyDescent="0.25">
      <c r="K1351" s="47"/>
      <c r="L1351" s="43"/>
      <c r="M1351" s="43"/>
      <c r="N1351" s="43"/>
      <c r="O1351" s="43"/>
      <c r="P1351" s="43"/>
      <c r="Q1351" s="43"/>
      <c r="R1351" s="43"/>
      <c r="S1351" s="43"/>
      <c r="T1351" s="43"/>
      <c r="U1351" s="43"/>
      <c r="V1351" s="43"/>
    </row>
    <row r="1352" spans="11:22" x14ac:dyDescent="0.25">
      <c r="K1352" s="47"/>
      <c r="L1352" s="43"/>
      <c r="M1352" s="43"/>
      <c r="N1352" s="43"/>
      <c r="O1352" s="43"/>
      <c r="P1352" s="43"/>
      <c r="Q1352" s="43"/>
      <c r="R1352" s="43"/>
      <c r="S1352" s="43"/>
      <c r="T1352" s="43"/>
      <c r="U1352" s="43"/>
      <c r="V1352" s="43"/>
    </row>
    <row r="1353" spans="11:22" x14ac:dyDescent="0.25">
      <c r="K1353" s="47"/>
      <c r="L1353" s="43"/>
      <c r="M1353" s="43"/>
      <c r="N1353" s="43"/>
      <c r="O1353" s="43"/>
      <c r="P1353" s="43"/>
      <c r="Q1353" s="43"/>
      <c r="R1353" s="43"/>
      <c r="S1353" s="43"/>
      <c r="T1353" s="43"/>
      <c r="U1353" s="43"/>
      <c r="V1353" s="43"/>
    </row>
    <row r="1354" spans="11:22" x14ac:dyDescent="0.25">
      <c r="K1354" s="47"/>
      <c r="L1354" s="43"/>
      <c r="M1354" s="43"/>
      <c r="N1354" s="43"/>
      <c r="O1354" s="43"/>
      <c r="P1354" s="43"/>
      <c r="Q1354" s="43"/>
      <c r="R1354" s="43"/>
      <c r="S1354" s="43"/>
      <c r="T1354" s="43"/>
      <c r="U1354" s="43"/>
      <c r="V1354" s="43"/>
    </row>
    <row r="1355" spans="11:22" x14ac:dyDescent="0.25">
      <c r="K1355" s="47"/>
      <c r="L1355" s="43"/>
      <c r="M1355" s="43"/>
      <c r="N1355" s="43"/>
      <c r="O1355" s="43"/>
      <c r="P1355" s="43"/>
      <c r="Q1355" s="43"/>
      <c r="R1355" s="43"/>
      <c r="S1355" s="43"/>
      <c r="T1355" s="43"/>
      <c r="U1355" s="43"/>
      <c r="V1355" s="43"/>
    </row>
    <row r="1356" spans="11:22" x14ac:dyDescent="0.25">
      <c r="K1356" s="47"/>
      <c r="L1356" s="43"/>
      <c r="M1356" s="43"/>
      <c r="N1356" s="43"/>
      <c r="O1356" s="43"/>
      <c r="P1356" s="43"/>
      <c r="Q1356" s="43"/>
      <c r="R1356" s="43"/>
      <c r="S1356" s="43"/>
      <c r="T1356" s="43"/>
      <c r="U1356" s="43"/>
      <c r="V1356" s="43"/>
    </row>
    <row r="1357" spans="11:22" x14ac:dyDescent="0.25">
      <c r="K1357" s="47"/>
      <c r="L1357" s="43"/>
      <c r="M1357" s="43"/>
      <c r="N1357" s="43"/>
      <c r="O1357" s="43"/>
      <c r="P1357" s="43"/>
      <c r="Q1357" s="43"/>
      <c r="R1357" s="43"/>
      <c r="S1357" s="43"/>
      <c r="T1357" s="43"/>
      <c r="U1357" s="43"/>
      <c r="V1357" s="43"/>
    </row>
    <row r="1358" spans="11:22" x14ac:dyDescent="0.25">
      <c r="K1358" s="47"/>
      <c r="L1358" s="43"/>
      <c r="M1358" s="43"/>
      <c r="N1358" s="43"/>
      <c r="O1358" s="43"/>
      <c r="P1358" s="43"/>
      <c r="Q1358" s="43"/>
      <c r="R1358" s="43"/>
      <c r="S1358" s="43"/>
      <c r="T1358" s="43"/>
      <c r="U1358" s="43"/>
      <c r="V1358" s="43"/>
    </row>
    <row r="1359" spans="11:22" x14ac:dyDescent="0.25">
      <c r="K1359" s="47"/>
      <c r="L1359" s="43"/>
      <c r="M1359" s="43"/>
      <c r="N1359" s="43"/>
      <c r="O1359" s="43"/>
      <c r="P1359" s="43"/>
      <c r="Q1359" s="43"/>
      <c r="R1359" s="43"/>
      <c r="S1359" s="43"/>
      <c r="T1359" s="43"/>
      <c r="U1359" s="43"/>
      <c r="V1359" s="43"/>
    </row>
    <row r="1360" spans="11:22" x14ac:dyDescent="0.25">
      <c r="K1360" s="47"/>
      <c r="L1360" s="43"/>
      <c r="M1360" s="43"/>
      <c r="N1360" s="43"/>
      <c r="O1360" s="43"/>
      <c r="P1360" s="43"/>
      <c r="Q1360" s="43"/>
      <c r="R1360" s="43"/>
      <c r="S1360" s="43"/>
      <c r="T1360" s="43"/>
      <c r="U1360" s="43"/>
      <c r="V1360" s="43"/>
    </row>
    <row r="1361" spans="11:22" x14ac:dyDescent="0.25">
      <c r="K1361" s="47"/>
      <c r="L1361" s="43"/>
      <c r="M1361" s="43"/>
      <c r="N1361" s="43"/>
      <c r="O1361" s="43"/>
      <c r="P1361" s="43"/>
      <c r="Q1361" s="43"/>
      <c r="R1361" s="43"/>
      <c r="S1361" s="43"/>
      <c r="T1361" s="43"/>
      <c r="U1361" s="43"/>
      <c r="V1361" s="43"/>
    </row>
    <row r="1362" spans="11:22" x14ac:dyDescent="0.25">
      <c r="K1362" s="47"/>
      <c r="L1362" s="43"/>
      <c r="M1362" s="43"/>
      <c r="N1362" s="43"/>
      <c r="O1362" s="43"/>
      <c r="P1362" s="43"/>
      <c r="Q1362" s="43"/>
      <c r="R1362" s="43"/>
      <c r="S1362" s="43"/>
      <c r="T1362" s="43"/>
      <c r="U1362" s="43"/>
      <c r="V1362" s="43"/>
    </row>
    <row r="1363" spans="11:22" x14ac:dyDescent="0.25">
      <c r="K1363" s="47"/>
      <c r="L1363" s="43"/>
      <c r="M1363" s="43"/>
      <c r="N1363" s="43"/>
      <c r="O1363" s="43"/>
      <c r="P1363" s="43"/>
      <c r="Q1363" s="43"/>
      <c r="R1363" s="43"/>
      <c r="S1363" s="43"/>
      <c r="T1363" s="43"/>
      <c r="U1363" s="43"/>
      <c r="V1363" s="43"/>
    </row>
    <row r="1364" spans="11:22" x14ac:dyDescent="0.25">
      <c r="K1364" s="47"/>
      <c r="L1364" s="43"/>
      <c r="M1364" s="43"/>
      <c r="N1364" s="43"/>
      <c r="O1364" s="43"/>
      <c r="P1364" s="43"/>
      <c r="Q1364" s="43"/>
      <c r="R1364" s="43"/>
      <c r="S1364" s="43"/>
      <c r="T1364" s="43"/>
      <c r="U1364" s="43"/>
      <c r="V1364" s="43"/>
    </row>
    <row r="1365" spans="11:22" x14ac:dyDescent="0.25">
      <c r="K1365" s="47"/>
      <c r="L1365" s="43"/>
      <c r="M1365" s="43"/>
      <c r="N1365" s="43"/>
      <c r="O1365" s="43"/>
      <c r="P1365" s="43"/>
      <c r="Q1365" s="43"/>
      <c r="R1365" s="43"/>
      <c r="S1365" s="43"/>
      <c r="T1365" s="43"/>
      <c r="U1365" s="43"/>
      <c r="V1365" s="43"/>
    </row>
    <row r="1366" spans="11:22" x14ac:dyDescent="0.25">
      <c r="K1366" s="47"/>
      <c r="L1366" s="43"/>
      <c r="M1366" s="43"/>
      <c r="N1366" s="43"/>
      <c r="O1366" s="43"/>
      <c r="P1366" s="43"/>
      <c r="Q1366" s="43"/>
      <c r="R1366" s="43"/>
      <c r="S1366" s="43"/>
      <c r="T1366" s="43"/>
      <c r="U1366" s="43"/>
      <c r="V1366" s="43"/>
    </row>
    <row r="1367" spans="11:22" x14ac:dyDescent="0.25">
      <c r="K1367" s="47"/>
      <c r="L1367" s="43"/>
      <c r="M1367" s="43"/>
      <c r="N1367" s="43"/>
      <c r="O1367" s="43"/>
      <c r="P1367" s="43"/>
      <c r="Q1367" s="43"/>
      <c r="R1367" s="43"/>
      <c r="S1367" s="43"/>
      <c r="T1367" s="43"/>
      <c r="U1367" s="43"/>
      <c r="V1367" s="43"/>
    </row>
    <row r="1368" spans="11:22" x14ac:dyDescent="0.25">
      <c r="K1368" s="47"/>
      <c r="L1368" s="43"/>
      <c r="M1368" s="43"/>
      <c r="N1368" s="43"/>
      <c r="O1368" s="43"/>
      <c r="P1368" s="43"/>
      <c r="Q1368" s="43"/>
      <c r="R1368" s="43"/>
      <c r="S1368" s="43"/>
      <c r="T1368" s="43"/>
      <c r="U1368" s="43"/>
      <c r="V1368" s="43"/>
    </row>
    <row r="1369" spans="11:22" x14ac:dyDescent="0.25">
      <c r="K1369" s="47"/>
      <c r="L1369" s="43"/>
      <c r="M1369" s="43"/>
      <c r="N1369" s="43"/>
      <c r="O1369" s="43"/>
      <c r="P1369" s="43"/>
      <c r="Q1369" s="43"/>
      <c r="R1369" s="43"/>
      <c r="S1369" s="43"/>
      <c r="T1369" s="43"/>
      <c r="U1369" s="43"/>
      <c r="V1369" s="43"/>
    </row>
    <row r="1370" spans="11:22" x14ac:dyDescent="0.25">
      <c r="K1370" s="47"/>
      <c r="L1370" s="43"/>
      <c r="M1370" s="43"/>
      <c r="N1370" s="43"/>
      <c r="O1370" s="43"/>
      <c r="P1370" s="43"/>
      <c r="Q1370" s="43"/>
      <c r="R1370" s="43"/>
      <c r="S1370" s="43"/>
      <c r="T1370" s="43"/>
      <c r="U1370" s="43"/>
      <c r="V1370" s="43"/>
    </row>
    <row r="1371" spans="11:22" x14ac:dyDescent="0.25">
      <c r="K1371" s="47"/>
      <c r="L1371" s="43"/>
      <c r="M1371" s="43"/>
      <c r="N1371" s="43"/>
      <c r="O1371" s="43"/>
      <c r="P1371" s="43"/>
      <c r="Q1371" s="43"/>
      <c r="R1371" s="43"/>
      <c r="S1371" s="43"/>
      <c r="T1371" s="43"/>
      <c r="U1371" s="43"/>
      <c r="V1371" s="43"/>
    </row>
    <row r="1372" spans="11:22" x14ac:dyDescent="0.25">
      <c r="K1372" s="47"/>
      <c r="L1372" s="43"/>
      <c r="M1372" s="43"/>
      <c r="N1372" s="43"/>
      <c r="O1372" s="43"/>
      <c r="P1372" s="43"/>
      <c r="Q1372" s="43"/>
      <c r="R1372" s="43"/>
      <c r="S1372" s="43"/>
      <c r="T1372" s="43"/>
      <c r="U1372" s="43"/>
      <c r="V1372" s="43"/>
    </row>
    <row r="1373" spans="11:22" x14ac:dyDescent="0.25">
      <c r="K1373" s="47"/>
      <c r="L1373" s="43"/>
      <c r="M1373" s="43"/>
      <c r="N1373" s="43"/>
      <c r="O1373" s="43"/>
      <c r="P1373" s="43"/>
      <c r="Q1373" s="43"/>
      <c r="R1373" s="43"/>
      <c r="S1373" s="43"/>
      <c r="T1373" s="43"/>
      <c r="U1373" s="43"/>
      <c r="V1373" s="43"/>
    </row>
    <row r="1374" spans="11:22" x14ac:dyDescent="0.25">
      <c r="K1374" s="47"/>
      <c r="L1374" s="43"/>
      <c r="M1374" s="43"/>
      <c r="N1374" s="43"/>
      <c r="O1374" s="43"/>
      <c r="P1374" s="43"/>
      <c r="Q1374" s="43"/>
      <c r="R1374" s="43"/>
      <c r="S1374" s="43"/>
      <c r="T1374" s="43"/>
      <c r="U1374" s="43"/>
      <c r="V1374" s="43"/>
    </row>
    <row r="1375" spans="11:22" x14ac:dyDescent="0.25">
      <c r="K1375" s="47"/>
      <c r="L1375" s="43"/>
      <c r="M1375" s="43"/>
      <c r="N1375" s="43"/>
      <c r="O1375" s="43"/>
      <c r="P1375" s="43"/>
      <c r="Q1375" s="43"/>
      <c r="R1375" s="43"/>
      <c r="S1375" s="43"/>
      <c r="T1375" s="43"/>
      <c r="U1375" s="43"/>
      <c r="V1375" s="43"/>
    </row>
    <row r="1376" spans="11:22" x14ac:dyDescent="0.25">
      <c r="K1376" s="47"/>
      <c r="L1376" s="43"/>
      <c r="M1376" s="43"/>
      <c r="N1376" s="43"/>
      <c r="O1376" s="43"/>
      <c r="P1376" s="43"/>
      <c r="Q1376" s="43"/>
      <c r="R1376" s="43"/>
      <c r="S1376" s="43"/>
      <c r="T1376" s="43"/>
      <c r="U1376" s="43"/>
      <c r="V1376" s="43"/>
    </row>
    <row r="1377" spans="11:22" x14ac:dyDescent="0.25">
      <c r="K1377" s="47"/>
      <c r="L1377" s="43"/>
      <c r="M1377" s="43"/>
      <c r="N1377" s="43"/>
      <c r="O1377" s="43"/>
      <c r="P1377" s="43"/>
      <c r="Q1377" s="43"/>
      <c r="R1377" s="43"/>
      <c r="S1377" s="43"/>
      <c r="T1377" s="43"/>
      <c r="U1377" s="43"/>
      <c r="V1377" s="43"/>
    </row>
    <row r="1378" spans="11:22" x14ac:dyDescent="0.25">
      <c r="K1378" s="47"/>
      <c r="L1378" s="43"/>
      <c r="M1378" s="43"/>
      <c r="N1378" s="43"/>
      <c r="O1378" s="43"/>
      <c r="P1378" s="43"/>
      <c r="Q1378" s="43"/>
      <c r="R1378" s="43"/>
      <c r="S1378" s="43"/>
      <c r="T1378" s="43"/>
      <c r="U1378" s="43"/>
      <c r="V1378" s="43"/>
    </row>
    <row r="1379" spans="11:22" x14ac:dyDescent="0.25">
      <c r="K1379" s="47"/>
      <c r="L1379" s="43"/>
      <c r="M1379" s="43"/>
      <c r="N1379" s="43"/>
      <c r="O1379" s="43"/>
      <c r="P1379" s="43"/>
      <c r="Q1379" s="43"/>
      <c r="R1379" s="43"/>
      <c r="S1379" s="43"/>
      <c r="T1379" s="43"/>
      <c r="U1379" s="43"/>
      <c r="V1379" s="43"/>
    </row>
    <row r="1380" spans="11:22" x14ac:dyDescent="0.25">
      <c r="K1380" s="47"/>
      <c r="L1380" s="43"/>
      <c r="M1380" s="43"/>
      <c r="N1380" s="43"/>
      <c r="O1380" s="43"/>
      <c r="P1380" s="43"/>
      <c r="Q1380" s="43"/>
      <c r="R1380" s="43"/>
      <c r="S1380" s="43"/>
      <c r="T1380" s="43"/>
      <c r="U1380" s="43"/>
      <c r="V1380" s="43"/>
    </row>
    <row r="1381" spans="11:22" x14ac:dyDescent="0.25">
      <c r="K1381" s="47"/>
      <c r="L1381" s="43"/>
      <c r="M1381" s="43"/>
      <c r="N1381" s="43"/>
      <c r="O1381" s="43"/>
      <c r="P1381" s="43"/>
      <c r="Q1381" s="43"/>
      <c r="R1381" s="43"/>
      <c r="S1381" s="43"/>
      <c r="T1381" s="43"/>
      <c r="U1381" s="43"/>
      <c r="V1381" s="43"/>
    </row>
    <row r="1382" spans="11:22" x14ac:dyDescent="0.25">
      <c r="K1382" s="47"/>
      <c r="L1382" s="43"/>
      <c r="M1382" s="43"/>
      <c r="N1382" s="43"/>
      <c r="O1382" s="43"/>
      <c r="P1382" s="43"/>
      <c r="Q1382" s="43"/>
      <c r="R1382" s="43"/>
      <c r="S1382" s="43"/>
      <c r="T1382" s="43"/>
      <c r="U1382" s="43"/>
      <c r="V1382" s="43"/>
    </row>
    <row r="1383" spans="11:22" x14ac:dyDescent="0.25">
      <c r="K1383" s="47"/>
      <c r="L1383" s="43"/>
      <c r="M1383" s="43"/>
      <c r="N1383" s="43"/>
      <c r="O1383" s="43"/>
      <c r="P1383" s="43"/>
      <c r="Q1383" s="43"/>
      <c r="R1383" s="43"/>
      <c r="S1383" s="43"/>
      <c r="T1383" s="43"/>
      <c r="U1383" s="43"/>
      <c r="V1383" s="43"/>
    </row>
    <row r="1384" spans="11:22" x14ac:dyDescent="0.25">
      <c r="K1384" s="47"/>
      <c r="L1384" s="43"/>
      <c r="M1384" s="43"/>
      <c r="N1384" s="43"/>
      <c r="O1384" s="43"/>
      <c r="P1384" s="43"/>
      <c r="Q1384" s="43"/>
      <c r="R1384" s="43"/>
      <c r="S1384" s="43"/>
      <c r="T1384" s="43"/>
      <c r="U1384" s="43"/>
      <c r="V1384" s="43"/>
    </row>
    <row r="1385" spans="11:22" x14ac:dyDescent="0.25">
      <c r="K1385" s="47"/>
      <c r="L1385" s="43"/>
      <c r="M1385" s="43"/>
      <c r="N1385" s="43"/>
      <c r="O1385" s="43"/>
      <c r="P1385" s="43"/>
      <c r="Q1385" s="43"/>
      <c r="R1385" s="43"/>
      <c r="S1385" s="43"/>
      <c r="T1385" s="43"/>
      <c r="U1385" s="43"/>
      <c r="V1385" s="43"/>
    </row>
    <row r="1386" spans="11:22" x14ac:dyDescent="0.25">
      <c r="K1386" s="47"/>
      <c r="L1386" s="43"/>
      <c r="M1386" s="43"/>
      <c r="N1386" s="43"/>
      <c r="O1386" s="43"/>
      <c r="P1386" s="43"/>
      <c r="Q1386" s="43"/>
      <c r="R1386" s="43"/>
      <c r="S1386" s="43"/>
      <c r="T1386" s="43"/>
      <c r="U1386" s="43"/>
      <c r="V1386" s="43"/>
    </row>
    <row r="1387" spans="11:22" x14ac:dyDescent="0.25">
      <c r="K1387" s="47"/>
      <c r="L1387" s="43"/>
      <c r="M1387" s="43"/>
      <c r="N1387" s="43"/>
      <c r="O1387" s="43"/>
      <c r="P1387" s="43"/>
      <c r="Q1387" s="43"/>
      <c r="R1387" s="43"/>
      <c r="S1387" s="43"/>
      <c r="T1387" s="43"/>
      <c r="U1387" s="43"/>
      <c r="V1387" s="43"/>
    </row>
    <row r="1388" spans="11:22" x14ac:dyDescent="0.25">
      <c r="K1388" s="47"/>
      <c r="L1388" s="43"/>
      <c r="M1388" s="43"/>
      <c r="N1388" s="43"/>
      <c r="O1388" s="43"/>
      <c r="P1388" s="43"/>
      <c r="Q1388" s="43"/>
      <c r="R1388" s="43"/>
      <c r="S1388" s="43"/>
      <c r="T1388" s="43"/>
      <c r="U1388" s="43"/>
      <c r="V1388" s="43"/>
    </row>
    <row r="1389" spans="11:22" x14ac:dyDescent="0.25">
      <c r="K1389" s="47"/>
      <c r="L1389" s="43"/>
      <c r="M1389" s="43"/>
      <c r="N1389" s="43"/>
      <c r="O1389" s="43"/>
      <c r="P1389" s="43"/>
      <c r="Q1389" s="43"/>
      <c r="R1389" s="43"/>
      <c r="S1389" s="43"/>
      <c r="T1389" s="43"/>
      <c r="U1389" s="43"/>
      <c r="V1389" s="43"/>
    </row>
    <row r="1390" spans="11:22" x14ac:dyDescent="0.25">
      <c r="K1390" s="47"/>
      <c r="L1390" s="43"/>
      <c r="M1390" s="43"/>
      <c r="N1390" s="43"/>
      <c r="O1390" s="43"/>
      <c r="P1390" s="43"/>
      <c r="Q1390" s="43"/>
      <c r="R1390" s="43"/>
      <c r="S1390" s="43"/>
      <c r="T1390" s="43"/>
      <c r="U1390" s="43"/>
      <c r="V1390" s="43"/>
    </row>
    <row r="1391" spans="11:22" x14ac:dyDescent="0.25">
      <c r="K1391" s="47"/>
      <c r="L1391" s="43"/>
      <c r="M1391" s="43"/>
      <c r="N1391" s="43"/>
      <c r="O1391" s="43"/>
      <c r="P1391" s="43"/>
      <c r="Q1391" s="43"/>
      <c r="R1391" s="43"/>
      <c r="S1391" s="43"/>
      <c r="T1391" s="43"/>
      <c r="U1391" s="43"/>
      <c r="V1391" s="43"/>
    </row>
    <row r="1392" spans="11:22" x14ac:dyDescent="0.25">
      <c r="K1392" s="47"/>
      <c r="L1392" s="43"/>
      <c r="M1392" s="43"/>
      <c r="N1392" s="43"/>
      <c r="O1392" s="43"/>
      <c r="P1392" s="43"/>
      <c r="Q1392" s="43"/>
      <c r="R1392" s="43"/>
      <c r="S1392" s="43"/>
      <c r="T1392" s="43"/>
      <c r="U1392" s="43"/>
      <c r="V1392" s="43"/>
    </row>
    <row r="1393" spans="11:22" x14ac:dyDescent="0.25">
      <c r="K1393" s="47"/>
      <c r="L1393" s="43"/>
      <c r="M1393" s="43"/>
      <c r="N1393" s="43"/>
      <c r="O1393" s="43"/>
      <c r="P1393" s="43"/>
      <c r="Q1393" s="43"/>
      <c r="R1393" s="43"/>
      <c r="S1393" s="43"/>
      <c r="T1393" s="43"/>
      <c r="U1393" s="43"/>
      <c r="V1393" s="43"/>
    </row>
    <row r="1394" spans="11:22" x14ac:dyDescent="0.25">
      <c r="K1394" s="47"/>
      <c r="L1394" s="43"/>
      <c r="M1394" s="43"/>
      <c r="N1394" s="43"/>
      <c r="O1394" s="43"/>
      <c r="P1394" s="43"/>
      <c r="Q1394" s="43"/>
      <c r="R1394" s="43"/>
      <c r="S1394" s="43"/>
      <c r="T1394" s="43"/>
      <c r="U1394" s="43"/>
      <c r="V1394" s="43"/>
    </row>
    <row r="1395" spans="11:22" x14ac:dyDescent="0.25">
      <c r="K1395" s="47"/>
      <c r="L1395" s="43"/>
      <c r="M1395" s="43"/>
      <c r="N1395" s="43"/>
      <c r="O1395" s="43"/>
      <c r="P1395" s="43"/>
      <c r="Q1395" s="43"/>
      <c r="R1395" s="43"/>
      <c r="S1395" s="43"/>
      <c r="T1395" s="43"/>
      <c r="U1395" s="43"/>
      <c r="V1395" s="43"/>
    </row>
    <row r="1396" spans="11:22" x14ac:dyDescent="0.25">
      <c r="K1396" s="47"/>
      <c r="L1396" s="43"/>
      <c r="M1396" s="43"/>
      <c r="N1396" s="43"/>
      <c r="O1396" s="43"/>
      <c r="P1396" s="43"/>
      <c r="Q1396" s="43"/>
      <c r="R1396" s="43"/>
      <c r="S1396" s="43"/>
      <c r="T1396" s="43"/>
      <c r="U1396" s="43"/>
      <c r="V1396" s="43"/>
    </row>
    <row r="1397" spans="11:22" x14ac:dyDescent="0.25">
      <c r="K1397" s="47"/>
      <c r="L1397" s="43"/>
      <c r="M1397" s="43"/>
      <c r="N1397" s="43"/>
      <c r="O1397" s="43"/>
      <c r="P1397" s="43"/>
      <c r="Q1397" s="43"/>
      <c r="R1397" s="43"/>
      <c r="S1397" s="43"/>
      <c r="T1397" s="43"/>
      <c r="U1397" s="43"/>
      <c r="V1397" s="43"/>
    </row>
    <row r="1398" spans="11:22" x14ac:dyDescent="0.25">
      <c r="K1398" s="47"/>
      <c r="L1398" s="43"/>
      <c r="M1398" s="43"/>
      <c r="N1398" s="43"/>
      <c r="O1398" s="43"/>
      <c r="P1398" s="43"/>
      <c r="Q1398" s="43"/>
      <c r="R1398" s="43"/>
      <c r="S1398" s="43"/>
      <c r="T1398" s="43"/>
      <c r="U1398" s="43"/>
      <c r="V1398" s="43"/>
    </row>
    <row r="1399" spans="11:22" x14ac:dyDescent="0.25">
      <c r="K1399" s="47"/>
      <c r="L1399" s="43"/>
      <c r="M1399" s="43"/>
      <c r="N1399" s="43"/>
      <c r="O1399" s="43"/>
      <c r="P1399" s="43"/>
      <c r="Q1399" s="43"/>
      <c r="R1399" s="43"/>
      <c r="S1399" s="43"/>
      <c r="T1399" s="43"/>
      <c r="U1399" s="43"/>
      <c r="V1399" s="43"/>
    </row>
    <row r="1400" spans="11:22" x14ac:dyDescent="0.25">
      <c r="K1400" s="47"/>
      <c r="L1400" s="43"/>
      <c r="M1400" s="43"/>
      <c r="N1400" s="43"/>
      <c r="O1400" s="43"/>
      <c r="P1400" s="43"/>
      <c r="Q1400" s="43"/>
      <c r="R1400" s="43"/>
      <c r="S1400" s="43"/>
      <c r="T1400" s="43"/>
      <c r="U1400" s="43"/>
      <c r="V1400" s="43"/>
    </row>
    <row r="1401" spans="11:22" x14ac:dyDescent="0.25">
      <c r="K1401" s="47"/>
      <c r="L1401" s="43"/>
      <c r="M1401" s="43"/>
      <c r="N1401" s="43"/>
      <c r="O1401" s="43"/>
      <c r="P1401" s="43"/>
      <c r="Q1401" s="43"/>
      <c r="R1401" s="43"/>
      <c r="S1401" s="43"/>
      <c r="T1401" s="43"/>
      <c r="U1401" s="43"/>
      <c r="V1401" s="43"/>
    </row>
    <row r="1402" spans="11:22" x14ac:dyDescent="0.25">
      <c r="K1402" s="47"/>
      <c r="L1402" s="43"/>
      <c r="M1402" s="43"/>
      <c r="N1402" s="43"/>
      <c r="O1402" s="43"/>
      <c r="P1402" s="43"/>
      <c r="Q1402" s="43"/>
      <c r="R1402" s="43"/>
      <c r="S1402" s="43"/>
      <c r="T1402" s="43"/>
      <c r="U1402" s="43"/>
      <c r="V1402" s="43"/>
    </row>
    <row r="1403" spans="11:22" x14ac:dyDescent="0.25">
      <c r="K1403" s="47"/>
      <c r="L1403" s="43"/>
      <c r="M1403" s="43"/>
      <c r="N1403" s="43"/>
      <c r="O1403" s="43"/>
      <c r="P1403" s="43"/>
      <c r="Q1403" s="43"/>
      <c r="R1403" s="43"/>
      <c r="S1403" s="43"/>
      <c r="T1403" s="43"/>
      <c r="U1403" s="43"/>
      <c r="V1403" s="43"/>
    </row>
    <row r="1404" spans="11:22" x14ac:dyDescent="0.25">
      <c r="K1404" s="47"/>
      <c r="L1404" s="43"/>
      <c r="M1404" s="43"/>
      <c r="N1404" s="43"/>
      <c r="O1404" s="43"/>
      <c r="P1404" s="43"/>
      <c r="Q1404" s="43"/>
      <c r="R1404" s="43"/>
      <c r="S1404" s="43"/>
      <c r="T1404" s="43"/>
      <c r="U1404" s="43"/>
      <c r="V1404" s="43"/>
    </row>
    <row r="1405" spans="11:22" x14ac:dyDescent="0.25">
      <c r="K1405" s="47"/>
      <c r="L1405" s="43"/>
      <c r="M1405" s="43"/>
      <c r="N1405" s="43"/>
      <c r="O1405" s="43"/>
      <c r="P1405" s="43"/>
      <c r="Q1405" s="43"/>
      <c r="R1405" s="43"/>
      <c r="S1405" s="43"/>
      <c r="T1405" s="43"/>
      <c r="U1405" s="43"/>
      <c r="V1405" s="43"/>
    </row>
    <row r="1406" spans="11:22" x14ac:dyDescent="0.25">
      <c r="K1406" s="47"/>
      <c r="L1406" s="43"/>
      <c r="M1406" s="43"/>
      <c r="N1406" s="43"/>
      <c r="O1406" s="43"/>
      <c r="P1406" s="43"/>
      <c r="Q1406" s="43"/>
      <c r="R1406" s="43"/>
      <c r="S1406" s="43"/>
      <c r="T1406" s="43"/>
      <c r="U1406" s="43"/>
      <c r="V1406" s="43"/>
    </row>
    <row r="1407" spans="11:22" x14ac:dyDescent="0.25">
      <c r="K1407" s="47"/>
      <c r="L1407" s="43"/>
      <c r="M1407" s="43"/>
      <c r="N1407" s="43"/>
      <c r="O1407" s="43"/>
      <c r="P1407" s="43"/>
      <c r="Q1407" s="43"/>
      <c r="R1407" s="43"/>
      <c r="S1407" s="43"/>
      <c r="T1407" s="43"/>
      <c r="U1407" s="43"/>
      <c r="V1407" s="43"/>
    </row>
    <row r="1408" spans="11:22" x14ac:dyDescent="0.25">
      <c r="K1408" s="47"/>
      <c r="L1408" s="43"/>
      <c r="M1408" s="43"/>
      <c r="N1408" s="43"/>
      <c r="O1408" s="43"/>
      <c r="P1408" s="43"/>
      <c r="Q1408" s="43"/>
      <c r="R1408" s="43"/>
      <c r="S1408" s="43"/>
      <c r="T1408" s="43"/>
      <c r="U1408" s="43"/>
      <c r="V1408" s="43"/>
    </row>
    <row r="1409" spans="11:22" x14ac:dyDescent="0.25">
      <c r="K1409" s="47"/>
      <c r="L1409" s="43"/>
      <c r="M1409" s="43"/>
      <c r="N1409" s="43"/>
      <c r="O1409" s="43"/>
      <c r="P1409" s="43"/>
      <c r="Q1409" s="43"/>
      <c r="R1409" s="43"/>
      <c r="S1409" s="43"/>
      <c r="T1409" s="43"/>
      <c r="U1409" s="43"/>
      <c r="V1409" s="43"/>
    </row>
    <row r="1410" spans="11:22" x14ac:dyDescent="0.25">
      <c r="K1410" s="47"/>
      <c r="L1410" s="43"/>
      <c r="M1410" s="43"/>
      <c r="N1410" s="43"/>
      <c r="O1410" s="43"/>
      <c r="P1410" s="43"/>
      <c r="Q1410" s="43"/>
      <c r="R1410" s="43"/>
      <c r="S1410" s="43"/>
      <c r="T1410" s="43"/>
      <c r="U1410" s="43"/>
      <c r="V1410" s="43"/>
    </row>
    <row r="1411" spans="11:22" x14ac:dyDescent="0.25">
      <c r="K1411" s="47"/>
      <c r="L1411" s="43"/>
      <c r="M1411" s="43"/>
      <c r="N1411" s="43"/>
      <c r="O1411" s="43"/>
      <c r="P1411" s="43"/>
      <c r="Q1411" s="43"/>
      <c r="R1411" s="43"/>
      <c r="S1411" s="43"/>
      <c r="T1411" s="43"/>
      <c r="U1411" s="43"/>
      <c r="V1411" s="43"/>
    </row>
    <row r="1412" spans="11:22" x14ac:dyDescent="0.25">
      <c r="K1412" s="47"/>
      <c r="L1412" s="43"/>
      <c r="M1412" s="43"/>
      <c r="N1412" s="43"/>
      <c r="O1412" s="43"/>
      <c r="P1412" s="43"/>
      <c r="Q1412" s="43"/>
      <c r="R1412" s="43"/>
      <c r="S1412" s="43"/>
      <c r="T1412" s="43"/>
      <c r="U1412" s="43"/>
      <c r="V1412" s="43"/>
    </row>
    <row r="1413" spans="11:22" x14ac:dyDescent="0.25">
      <c r="K1413" s="47"/>
      <c r="L1413" s="43"/>
      <c r="M1413" s="43"/>
      <c r="N1413" s="43"/>
      <c r="O1413" s="43"/>
      <c r="P1413" s="43"/>
      <c r="Q1413" s="43"/>
      <c r="R1413" s="43"/>
      <c r="S1413" s="43"/>
      <c r="T1413" s="43"/>
      <c r="U1413" s="43"/>
      <c r="V1413" s="43"/>
    </row>
    <row r="1414" spans="11:22" x14ac:dyDescent="0.25">
      <c r="K1414" s="47"/>
      <c r="L1414" s="43"/>
      <c r="M1414" s="43"/>
      <c r="N1414" s="43"/>
      <c r="O1414" s="43"/>
      <c r="P1414" s="43"/>
      <c r="Q1414" s="43"/>
      <c r="R1414" s="43"/>
      <c r="S1414" s="43"/>
      <c r="T1414" s="43"/>
      <c r="U1414" s="43"/>
      <c r="V1414" s="43"/>
    </row>
    <row r="1415" spans="11:22" x14ac:dyDescent="0.25">
      <c r="K1415" s="47"/>
      <c r="L1415" s="43"/>
      <c r="M1415" s="43"/>
      <c r="N1415" s="43"/>
      <c r="O1415" s="43"/>
      <c r="P1415" s="43"/>
      <c r="Q1415" s="43"/>
      <c r="R1415" s="43"/>
      <c r="S1415" s="43"/>
      <c r="T1415" s="43"/>
      <c r="U1415" s="43"/>
      <c r="V1415" s="43"/>
    </row>
    <row r="1416" spans="11:22" x14ac:dyDescent="0.25">
      <c r="K1416" s="47"/>
      <c r="L1416" s="43"/>
      <c r="M1416" s="43"/>
      <c r="N1416" s="43"/>
      <c r="O1416" s="43"/>
      <c r="P1416" s="43"/>
      <c r="Q1416" s="43"/>
      <c r="R1416" s="43"/>
      <c r="S1416" s="43"/>
      <c r="T1416" s="43"/>
      <c r="U1416" s="43"/>
      <c r="V1416" s="43"/>
    </row>
    <row r="1417" spans="11:22" x14ac:dyDescent="0.25">
      <c r="K1417" s="47"/>
      <c r="L1417" s="43"/>
      <c r="M1417" s="43"/>
      <c r="N1417" s="43"/>
      <c r="O1417" s="43"/>
      <c r="P1417" s="43"/>
      <c r="Q1417" s="43"/>
      <c r="R1417" s="43"/>
      <c r="S1417" s="43"/>
      <c r="T1417" s="43"/>
      <c r="U1417" s="43"/>
      <c r="V1417" s="43"/>
    </row>
    <row r="1418" spans="11:22" x14ac:dyDescent="0.25">
      <c r="K1418" s="47"/>
      <c r="L1418" s="43"/>
      <c r="M1418" s="43"/>
      <c r="N1418" s="43"/>
      <c r="O1418" s="43"/>
      <c r="P1418" s="43"/>
      <c r="Q1418" s="43"/>
      <c r="R1418" s="43"/>
      <c r="S1418" s="43"/>
      <c r="T1418" s="43"/>
      <c r="U1418" s="43"/>
      <c r="V1418" s="43"/>
    </row>
    <row r="1419" spans="11:22" x14ac:dyDescent="0.25">
      <c r="K1419" s="47"/>
      <c r="L1419" s="43"/>
      <c r="M1419" s="43"/>
      <c r="N1419" s="43"/>
      <c r="O1419" s="43"/>
      <c r="P1419" s="43"/>
      <c r="Q1419" s="43"/>
      <c r="R1419" s="43"/>
      <c r="S1419" s="43"/>
      <c r="T1419" s="43"/>
      <c r="U1419" s="43"/>
      <c r="V1419" s="43"/>
    </row>
    <row r="1420" spans="11:22" x14ac:dyDescent="0.25">
      <c r="K1420" s="47"/>
      <c r="L1420" s="43"/>
      <c r="M1420" s="43"/>
      <c r="N1420" s="43"/>
      <c r="O1420" s="43"/>
      <c r="P1420" s="43"/>
      <c r="Q1420" s="43"/>
      <c r="R1420" s="43"/>
      <c r="S1420" s="43"/>
      <c r="T1420" s="43"/>
      <c r="U1420" s="43"/>
      <c r="V1420" s="43"/>
    </row>
    <row r="1421" spans="11:22" x14ac:dyDescent="0.25">
      <c r="K1421" s="47"/>
      <c r="L1421" s="43"/>
      <c r="M1421" s="43"/>
      <c r="N1421" s="43"/>
      <c r="O1421" s="43"/>
      <c r="P1421" s="43"/>
      <c r="Q1421" s="43"/>
      <c r="R1421" s="43"/>
      <c r="S1421" s="43"/>
      <c r="T1421" s="43"/>
      <c r="U1421" s="43"/>
      <c r="V1421" s="43"/>
    </row>
    <row r="1422" spans="11:22" x14ac:dyDescent="0.25">
      <c r="K1422" s="47"/>
      <c r="L1422" s="43"/>
      <c r="M1422" s="43"/>
      <c r="N1422" s="43"/>
      <c r="O1422" s="43"/>
      <c r="P1422" s="43"/>
      <c r="Q1422" s="43"/>
      <c r="R1422" s="43"/>
      <c r="S1422" s="43"/>
      <c r="T1422" s="43"/>
      <c r="U1422" s="43"/>
      <c r="V1422" s="43"/>
    </row>
    <row r="1423" spans="11:22" x14ac:dyDescent="0.25">
      <c r="K1423" s="47"/>
      <c r="L1423" s="43"/>
      <c r="M1423" s="43"/>
      <c r="N1423" s="43"/>
      <c r="O1423" s="43"/>
      <c r="P1423" s="43"/>
      <c r="Q1423" s="43"/>
      <c r="R1423" s="43"/>
      <c r="S1423" s="43"/>
      <c r="T1423" s="43"/>
      <c r="U1423" s="43"/>
      <c r="V1423" s="43"/>
    </row>
    <row r="1424" spans="11:22" x14ac:dyDescent="0.25">
      <c r="K1424" s="47"/>
      <c r="L1424" s="43"/>
      <c r="M1424" s="43"/>
      <c r="N1424" s="43"/>
      <c r="O1424" s="43"/>
      <c r="P1424" s="43"/>
      <c r="Q1424" s="43"/>
      <c r="R1424" s="43"/>
      <c r="S1424" s="43"/>
      <c r="T1424" s="43"/>
      <c r="U1424" s="43"/>
      <c r="V1424" s="43"/>
    </row>
    <row r="1425" spans="11:22" x14ac:dyDescent="0.25">
      <c r="K1425" s="47"/>
      <c r="L1425" s="43"/>
      <c r="M1425" s="43"/>
      <c r="N1425" s="43"/>
      <c r="O1425" s="43"/>
      <c r="P1425" s="43"/>
      <c r="Q1425" s="43"/>
      <c r="R1425" s="43"/>
      <c r="S1425" s="43"/>
      <c r="T1425" s="43"/>
      <c r="U1425" s="43"/>
      <c r="V1425" s="43"/>
    </row>
    <row r="1426" spans="11:22" x14ac:dyDescent="0.25">
      <c r="K1426" s="47"/>
      <c r="L1426" s="43"/>
      <c r="M1426" s="43"/>
      <c r="N1426" s="43"/>
      <c r="O1426" s="43"/>
      <c r="P1426" s="43"/>
      <c r="Q1426" s="43"/>
      <c r="R1426" s="43"/>
      <c r="S1426" s="43"/>
      <c r="T1426" s="43"/>
      <c r="U1426" s="43"/>
      <c r="V1426" s="43"/>
    </row>
    <row r="1427" spans="11:22" x14ac:dyDescent="0.25">
      <c r="K1427" s="47"/>
      <c r="L1427" s="43"/>
      <c r="M1427" s="43"/>
      <c r="N1427" s="43"/>
      <c r="O1427" s="43"/>
      <c r="P1427" s="43"/>
      <c r="Q1427" s="43"/>
      <c r="R1427" s="43"/>
      <c r="S1427" s="43"/>
      <c r="T1427" s="43"/>
      <c r="U1427" s="43"/>
      <c r="V1427" s="43"/>
    </row>
    <row r="1428" spans="11:22" x14ac:dyDescent="0.25">
      <c r="K1428" s="47"/>
      <c r="L1428" s="43"/>
      <c r="M1428" s="43"/>
      <c r="N1428" s="43"/>
      <c r="O1428" s="43"/>
      <c r="P1428" s="43"/>
      <c r="Q1428" s="43"/>
      <c r="R1428" s="43"/>
      <c r="S1428" s="43"/>
      <c r="T1428" s="43"/>
      <c r="U1428" s="43"/>
      <c r="V1428" s="43"/>
    </row>
    <row r="1429" spans="11:22" x14ac:dyDescent="0.25">
      <c r="K1429" s="47"/>
      <c r="L1429" s="43"/>
      <c r="M1429" s="43"/>
      <c r="N1429" s="43"/>
      <c r="O1429" s="43"/>
      <c r="P1429" s="43"/>
      <c r="Q1429" s="43"/>
      <c r="R1429" s="43"/>
      <c r="S1429" s="43"/>
      <c r="T1429" s="43"/>
      <c r="U1429" s="43"/>
      <c r="V1429" s="43"/>
    </row>
    <row r="1430" spans="11:22" x14ac:dyDescent="0.25">
      <c r="K1430" s="47"/>
      <c r="L1430" s="43"/>
      <c r="M1430" s="43"/>
      <c r="N1430" s="43"/>
      <c r="O1430" s="43"/>
      <c r="P1430" s="43"/>
      <c r="Q1430" s="43"/>
      <c r="R1430" s="43"/>
      <c r="S1430" s="43"/>
      <c r="T1430" s="43"/>
      <c r="U1430" s="43"/>
      <c r="V1430" s="43"/>
    </row>
    <row r="1431" spans="11:22" x14ac:dyDescent="0.25">
      <c r="K1431" s="47"/>
      <c r="L1431" s="43"/>
      <c r="M1431" s="43"/>
      <c r="N1431" s="43"/>
      <c r="O1431" s="43"/>
      <c r="P1431" s="43"/>
      <c r="Q1431" s="43"/>
      <c r="R1431" s="43"/>
      <c r="S1431" s="43"/>
      <c r="T1431" s="43"/>
      <c r="U1431" s="43"/>
      <c r="V1431" s="43"/>
    </row>
    <row r="1432" spans="11:22" x14ac:dyDescent="0.25">
      <c r="K1432" s="47"/>
      <c r="L1432" s="43"/>
      <c r="M1432" s="43"/>
      <c r="N1432" s="43"/>
      <c r="O1432" s="43"/>
      <c r="P1432" s="43"/>
      <c r="Q1432" s="43"/>
      <c r="R1432" s="43"/>
      <c r="S1432" s="43"/>
      <c r="T1432" s="43"/>
      <c r="U1432" s="43"/>
      <c r="V1432" s="43"/>
    </row>
    <row r="1433" spans="11:22" x14ac:dyDescent="0.25">
      <c r="K1433" s="47"/>
      <c r="L1433" s="43"/>
      <c r="M1433" s="43"/>
      <c r="N1433" s="43"/>
      <c r="O1433" s="43"/>
      <c r="P1433" s="43"/>
      <c r="Q1433" s="43"/>
      <c r="R1433" s="43"/>
      <c r="S1433" s="43"/>
      <c r="T1433" s="43"/>
      <c r="U1433" s="43"/>
      <c r="V1433" s="43"/>
    </row>
    <row r="1434" spans="11:22" x14ac:dyDescent="0.25">
      <c r="K1434" s="47"/>
      <c r="L1434" s="43"/>
      <c r="M1434" s="43"/>
      <c r="N1434" s="43"/>
      <c r="O1434" s="43"/>
      <c r="P1434" s="43"/>
      <c r="Q1434" s="43"/>
      <c r="R1434" s="43"/>
      <c r="S1434" s="43"/>
      <c r="T1434" s="43"/>
      <c r="U1434" s="43"/>
      <c r="V1434" s="43"/>
    </row>
    <row r="1435" spans="11:22" x14ac:dyDescent="0.25">
      <c r="K1435" s="47"/>
      <c r="L1435" s="43"/>
      <c r="M1435" s="43"/>
      <c r="N1435" s="43"/>
      <c r="O1435" s="43"/>
      <c r="P1435" s="43"/>
      <c r="Q1435" s="43"/>
      <c r="R1435" s="43"/>
      <c r="S1435" s="43"/>
      <c r="T1435" s="43"/>
      <c r="U1435" s="43"/>
      <c r="V1435" s="43"/>
    </row>
    <row r="1436" spans="11:22" x14ac:dyDescent="0.25">
      <c r="K1436" s="47"/>
      <c r="L1436" s="43"/>
      <c r="M1436" s="43"/>
      <c r="N1436" s="43"/>
      <c r="O1436" s="43"/>
      <c r="P1436" s="43"/>
      <c r="Q1436" s="43"/>
      <c r="R1436" s="43"/>
      <c r="S1436" s="43"/>
      <c r="T1436" s="43"/>
      <c r="U1436" s="43"/>
      <c r="V1436" s="43"/>
    </row>
    <row r="1437" spans="11:22" x14ac:dyDescent="0.25">
      <c r="K1437" s="47"/>
      <c r="L1437" s="43"/>
      <c r="M1437" s="43"/>
      <c r="N1437" s="43"/>
      <c r="O1437" s="43"/>
      <c r="P1437" s="43"/>
      <c r="Q1437" s="43"/>
      <c r="R1437" s="43"/>
      <c r="S1437" s="43"/>
      <c r="T1437" s="43"/>
      <c r="U1437" s="43"/>
      <c r="V1437" s="43"/>
    </row>
    <row r="1438" spans="11:22" x14ac:dyDescent="0.25">
      <c r="K1438" s="47"/>
      <c r="L1438" s="43"/>
      <c r="M1438" s="43"/>
      <c r="N1438" s="43"/>
      <c r="O1438" s="43"/>
      <c r="P1438" s="43"/>
      <c r="Q1438" s="43"/>
      <c r="R1438" s="43"/>
      <c r="S1438" s="43"/>
      <c r="T1438" s="43"/>
      <c r="U1438" s="43"/>
      <c r="V1438" s="43"/>
    </row>
    <row r="1439" spans="11:22" x14ac:dyDescent="0.25">
      <c r="K1439" s="47"/>
      <c r="L1439" s="43"/>
      <c r="M1439" s="43"/>
      <c r="N1439" s="43"/>
      <c r="O1439" s="43"/>
      <c r="P1439" s="43"/>
      <c r="Q1439" s="43"/>
      <c r="R1439" s="43"/>
      <c r="S1439" s="43"/>
      <c r="T1439" s="43"/>
      <c r="U1439" s="43"/>
      <c r="V1439" s="43"/>
    </row>
    <row r="1440" spans="11:22" x14ac:dyDescent="0.25">
      <c r="K1440" s="47"/>
      <c r="L1440" s="43"/>
      <c r="M1440" s="43"/>
      <c r="N1440" s="43"/>
      <c r="O1440" s="43"/>
      <c r="P1440" s="43"/>
      <c r="Q1440" s="43"/>
      <c r="R1440" s="43"/>
      <c r="S1440" s="43"/>
      <c r="T1440" s="43"/>
      <c r="U1440" s="43"/>
      <c r="V1440" s="43"/>
    </row>
    <row r="1441" spans="11:22" x14ac:dyDescent="0.25">
      <c r="K1441" s="47"/>
      <c r="L1441" s="43"/>
      <c r="M1441" s="43"/>
      <c r="N1441" s="43"/>
      <c r="O1441" s="43"/>
      <c r="P1441" s="43"/>
      <c r="Q1441" s="43"/>
      <c r="R1441" s="43"/>
      <c r="S1441" s="43"/>
      <c r="T1441" s="43"/>
      <c r="U1441" s="43"/>
      <c r="V1441" s="43"/>
    </row>
    <row r="1442" spans="11:22" x14ac:dyDescent="0.25">
      <c r="K1442" s="47"/>
      <c r="L1442" s="43"/>
      <c r="M1442" s="43"/>
      <c r="N1442" s="43"/>
      <c r="O1442" s="43"/>
      <c r="P1442" s="43"/>
      <c r="Q1442" s="43"/>
      <c r="R1442" s="43"/>
      <c r="S1442" s="43"/>
      <c r="T1442" s="43"/>
      <c r="U1442" s="43"/>
      <c r="V1442" s="43"/>
    </row>
    <row r="1443" spans="11:22" x14ac:dyDescent="0.25">
      <c r="K1443" s="47"/>
      <c r="L1443" s="43"/>
      <c r="M1443" s="43"/>
      <c r="N1443" s="43"/>
      <c r="O1443" s="43"/>
      <c r="P1443" s="43"/>
      <c r="Q1443" s="43"/>
      <c r="R1443" s="43"/>
      <c r="S1443" s="43"/>
      <c r="T1443" s="43"/>
      <c r="U1443" s="43"/>
      <c r="V1443" s="43"/>
    </row>
    <row r="1444" spans="11:22" x14ac:dyDescent="0.25">
      <c r="K1444" s="47"/>
      <c r="L1444" s="43"/>
      <c r="M1444" s="43"/>
      <c r="N1444" s="43"/>
      <c r="O1444" s="43"/>
      <c r="P1444" s="43"/>
      <c r="Q1444" s="43"/>
      <c r="R1444" s="43"/>
      <c r="S1444" s="43"/>
      <c r="T1444" s="43"/>
      <c r="U1444" s="43"/>
      <c r="V1444" s="43"/>
    </row>
    <row r="1445" spans="11:22" x14ac:dyDescent="0.25">
      <c r="K1445" s="47"/>
      <c r="L1445" s="43"/>
      <c r="M1445" s="43"/>
      <c r="N1445" s="43"/>
      <c r="O1445" s="43"/>
      <c r="P1445" s="43"/>
      <c r="Q1445" s="43"/>
      <c r="R1445" s="43"/>
      <c r="S1445" s="43"/>
      <c r="T1445" s="43"/>
      <c r="U1445" s="43"/>
      <c r="V1445" s="43"/>
    </row>
    <row r="1446" spans="11:22" x14ac:dyDescent="0.25">
      <c r="K1446" s="47"/>
      <c r="L1446" s="43"/>
      <c r="M1446" s="43"/>
      <c r="N1446" s="43"/>
      <c r="O1446" s="43"/>
      <c r="P1446" s="43"/>
      <c r="Q1446" s="43"/>
      <c r="R1446" s="43"/>
      <c r="S1446" s="43"/>
      <c r="T1446" s="43"/>
      <c r="U1446" s="43"/>
      <c r="V1446" s="43"/>
    </row>
    <row r="1447" spans="11:22" x14ac:dyDescent="0.25">
      <c r="K1447" s="47"/>
      <c r="L1447" s="43"/>
      <c r="M1447" s="43"/>
      <c r="N1447" s="43"/>
      <c r="O1447" s="43"/>
      <c r="P1447" s="43"/>
      <c r="Q1447" s="43"/>
      <c r="R1447" s="43"/>
      <c r="S1447" s="43"/>
      <c r="T1447" s="43"/>
      <c r="U1447" s="43"/>
      <c r="V1447" s="43"/>
    </row>
    <row r="1448" spans="11:22" x14ac:dyDescent="0.25">
      <c r="K1448" s="47"/>
      <c r="L1448" s="43"/>
      <c r="M1448" s="43"/>
      <c r="N1448" s="43"/>
      <c r="O1448" s="43"/>
      <c r="P1448" s="43"/>
      <c r="Q1448" s="43"/>
      <c r="R1448" s="43"/>
      <c r="S1448" s="43"/>
      <c r="T1448" s="43"/>
      <c r="U1448" s="43"/>
      <c r="V1448" s="43"/>
    </row>
    <row r="1449" spans="11:22" x14ac:dyDescent="0.25">
      <c r="K1449" s="47"/>
      <c r="L1449" s="43"/>
      <c r="M1449" s="43"/>
      <c r="N1449" s="43"/>
      <c r="O1449" s="43"/>
      <c r="P1449" s="43"/>
      <c r="Q1449" s="43"/>
      <c r="R1449" s="43"/>
      <c r="S1449" s="43"/>
      <c r="T1449" s="43"/>
      <c r="U1449" s="43"/>
      <c r="V1449" s="43"/>
    </row>
    <row r="1450" spans="11:22" x14ac:dyDescent="0.25">
      <c r="K1450" s="47"/>
      <c r="L1450" s="43"/>
      <c r="M1450" s="43"/>
      <c r="N1450" s="43"/>
      <c r="O1450" s="43"/>
      <c r="P1450" s="43"/>
      <c r="Q1450" s="43"/>
      <c r="R1450" s="43"/>
      <c r="S1450" s="43"/>
      <c r="T1450" s="43"/>
      <c r="U1450" s="43"/>
      <c r="V1450" s="43"/>
    </row>
    <row r="1451" spans="11:22" x14ac:dyDescent="0.25">
      <c r="K1451" s="47"/>
      <c r="L1451" s="43"/>
      <c r="M1451" s="43"/>
      <c r="N1451" s="43"/>
      <c r="O1451" s="43"/>
      <c r="P1451" s="43"/>
      <c r="Q1451" s="43"/>
      <c r="R1451" s="43"/>
      <c r="S1451" s="43"/>
      <c r="T1451" s="43"/>
      <c r="U1451" s="43"/>
      <c r="V1451" s="43"/>
    </row>
    <row r="1452" spans="11:22" x14ac:dyDescent="0.25">
      <c r="K1452" s="47"/>
      <c r="L1452" s="43"/>
      <c r="M1452" s="43"/>
      <c r="N1452" s="43"/>
      <c r="O1452" s="43"/>
      <c r="P1452" s="43"/>
      <c r="Q1452" s="43"/>
      <c r="R1452" s="43"/>
      <c r="S1452" s="43"/>
      <c r="T1452" s="43"/>
      <c r="U1452" s="43"/>
      <c r="V1452" s="43"/>
    </row>
    <row r="1453" spans="11:22" x14ac:dyDescent="0.25">
      <c r="K1453" s="47"/>
      <c r="L1453" s="43"/>
      <c r="M1453" s="43"/>
      <c r="N1453" s="43"/>
      <c r="O1453" s="43"/>
      <c r="P1453" s="43"/>
      <c r="Q1453" s="43"/>
      <c r="R1453" s="43"/>
      <c r="S1453" s="43"/>
      <c r="T1453" s="43"/>
      <c r="U1453" s="43"/>
      <c r="V1453" s="43"/>
    </row>
    <row r="1454" spans="11:22" x14ac:dyDescent="0.25">
      <c r="K1454" s="47"/>
      <c r="L1454" s="43"/>
      <c r="M1454" s="43"/>
      <c r="N1454" s="43"/>
      <c r="O1454" s="43"/>
      <c r="P1454" s="43"/>
      <c r="Q1454" s="43"/>
      <c r="R1454" s="43"/>
      <c r="S1454" s="43"/>
      <c r="T1454" s="43"/>
      <c r="U1454" s="43"/>
      <c r="V1454" s="43"/>
    </row>
    <row r="1455" spans="11:22" x14ac:dyDescent="0.25">
      <c r="K1455" s="47"/>
      <c r="L1455" s="43"/>
      <c r="M1455" s="43"/>
      <c r="N1455" s="43"/>
      <c r="O1455" s="43"/>
      <c r="P1455" s="43"/>
      <c r="Q1455" s="43"/>
      <c r="R1455" s="43"/>
      <c r="S1455" s="43"/>
      <c r="T1455" s="43"/>
      <c r="U1455" s="43"/>
      <c r="V1455" s="43"/>
    </row>
    <row r="1456" spans="11:22" x14ac:dyDescent="0.25">
      <c r="K1456" s="47"/>
      <c r="L1456" s="43"/>
      <c r="M1456" s="43"/>
      <c r="N1456" s="43"/>
      <c r="O1456" s="43"/>
      <c r="P1456" s="43"/>
      <c r="Q1456" s="43"/>
      <c r="R1456" s="43"/>
      <c r="S1456" s="43"/>
      <c r="T1456" s="43"/>
      <c r="U1456" s="43"/>
      <c r="V1456" s="43"/>
    </row>
    <row r="1457" spans="11:22" x14ac:dyDescent="0.25">
      <c r="K1457" s="47"/>
      <c r="L1457" s="43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</row>
    <row r="1458" spans="11:22" x14ac:dyDescent="0.25">
      <c r="K1458" s="47"/>
      <c r="L1458" s="43"/>
      <c r="M1458" s="43"/>
      <c r="N1458" s="43"/>
      <c r="O1458" s="43"/>
      <c r="P1458" s="43"/>
      <c r="Q1458" s="43"/>
      <c r="R1458" s="43"/>
      <c r="S1458" s="43"/>
      <c r="T1458" s="43"/>
      <c r="U1458" s="43"/>
      <c r="V1458" s="43"/>
    </row>
    <row r="1459" spans="11:22" x14ac:dyDescent="0.25">
      <c r="K1459" s="47"/>
      <c r="L1459" s="43"/>
      <c r="M1459" s="43"/>
      <c r="N1459" s="43"/>
      <c r="O1459" s="43"/>
      <c r="P1459" s="43"/>
      <c r="Q1459" s="43"/>
      <c r="R1459" s="43"/>
      <c r="S1459" s="43"/>
      <c r="T1459" s="43"/>
      <c r="U1459" s="43"/>
      <c r="V1459" s="43"/>
    </row>
    <row r="1460" spans="11:22" x14ac:dyDescent="0.25">
      <c r="K1460" s="47"/>
      <c r="L1460" s="43"/>
      <c r="M1460" s="43"/>
      <c r="N1460" s="43"/>
      <c r="O1460" s="43"/>
      <c r="P1460" s="43"/>
      <c r="Q1460" s="43"/>
      <c r="R1460" s="43"/>
      <c r="S1460" s="43"/>
      <c r="T1460" s="43"/>
      <c r="U1460" s="43"/>
      <c r="V1460" s="43"/>
    </row>
    <row r="1461" spans="11:22" x14ac:dyDescent="0.25">
      <c r="K1461" s="47"/>
      <c r="L1461" s="43"/>
      <c r="M1461" s="43"/>
      <c r="N1461" s="43"/>
      <c r="O1461" s="43"/>
      <c r="P1461" s="43"/>
      <c r="Q1461" s="43"/>
      <c r="R1461" s="43"/>
      <c r="S1461" s="43"/>
      <c r="T1461" s="43"/>
      <c r="U1461" s="43"/>
      <c r="V1461" s="43"/>
    </row>
    <row r="1462" spans="11:22" x14ac:dyDescent="0.25">
      <c r="K1462" s="47"/>
      <c r="L1462" s="43"/>
      <c r="M1462" s="43"/>
      <c r="N1462" s="43"/>
      <c r="O1462" s="43"/>
      <c r="P1462" s="43"/>
      <c r="Q1462" s="43"/>
      <c r="R1462" s="43"/>
      <c r="S1462" s="43"/>
      <c r="T1462" s="43"/>
      <c r="U1462" s="43"/>
      <c r="V1462" s="43"/>
    </row>
    <row r="1463" spans="11:22" x14ac:dyDescent="0.25">
      <c r="K1463" s="47"/>
      <c r="L1463" s="43"/>
      <c r="M1463" s="43"/>
      <c r="N1463" s="43"/>
      <c r="O1463" s="43"/>
      <c r="P1463" s="43"/>
      <c r="Q1463" s="43"/>
      <c r="R1463" s="43"/>
      <c r="S1463" s="43"/>
      <c r="T1463" s="43"/>
      <c r="U1463" s="43"/>
      <c r="V1463" s="43"/>
    </row>
    <row r="1464" spans="11:22" x14ac:dyDescent="0.25">
      <c r="K1464" s="47"/>
      <c r="L1464" s="43"/>
      <c r="M1464" s="43"/>
      <c r="N1464" s="43"/>
      <c r="O1464" s="43"/>
      <c r="P1464" s="43"/>
      <c r="Q1464" s="43"/>
      <c r="R1464" s="43"/>
      <c r="S1464" s="43"/>
      <c r="T1464" s="43"/>
      <c r="U1464" s="43"/>
      <c r="V1464" s="43"/>
    </row>
    <row r="1465" spans="11:22" x14ac:dyDescent="0.25">
      <c r="K1465" s="47"/>
      <c r="L1465" s="43"/>
      <c r="M1465" s="43"/>
      <c r="N1465" s="43"/>
      <c r="O1465" s="43"/>
      <c r="P1465" s="43"/>
      <c r="Q1465" s="43"/>
      <c r="R1465" s="43"/>
      <c r="S1465" s="43"/>
      <c r="T1465" s="43"/>
      <c r="U1465" s="43"/>
      <c r="V1465" s="43"/>
    </row>
    <row r="1466" spans="11:22" x14ac:dyDescent="0.25">
      <c r="K1466" s="47"/>
      <c r="L1466" s="43"/>
      <c r="M1466" s="43"/>
      <c r="N1466" s="43"/>
      <c r="O1466" s="43"/>
      <c r="P1466" s="43"/>
      <c r="Q1466" s="43"/>
      <c r="R1466" s="43"/>
      <c r="S1466" s="43"/>
      <c r="T1466" s="43"/>
      <c r="U1466" s="43"/>
      <c r="V1466" s="43"/>
    </row>
    <row r="1467" spans="11:22" x14ac:dyDescent="0.25">
      <c r="K1467" s="47"/>
      <c r="L1467" s="43"/>
      <c r="M1467" s="43"/>
      <c r="N1467" s="43"/>
      <c r="O1467" s="43"/>
      <c r="P1467" s="43"/>
      <c r="Q1467" s="43"/>
      <c r="R1467" s="43"/>
      <c r="S1467" s="43"/>
      <c r="T1467" s="43"/>
      <c r="U1467" s="43"/>
      <c r="V1467" s="43"/>
    </row>
    <row r="1468" spans="11:22" x14ac:dyDescent="0.25">
      <c r="K1468" s="47"/>
      <c r="L1468" s="43"/>
      <c r="M1468" s="43"/>
      <c r="N1468" s="43"/>
      <c r="O1468" s="43"/>
      <c r="P1468" s="43"/>
      <c r="Q1468" s="43"/>
      <c r="R1468" s="43"/>
      <c r="S1468" s="43"/>
      <c r="T1468" s="43"/>
      <c r="U1468" s="43"/>
      <c r="V1468" s="43"/>
    </row>
    <row r="1469" spans="11:22" x14ac:dyDescent="0.25">
      <c r="K1469" s="47"/>
      <c r="L1469" s="43"/>
      <c r="M1469" s="43"/>
      <c r="N1469" s="43"/>
      <c r="O1469" s="43"/>
      <c r="P1469" s="43"/>
      <c r="Q1469" s="43"/>
      <c r="R1469" s="43"/>
      <c r="S1469" s="43"/>
      <c r="T1469" s="43"/>
      <c r="U1469" s="43"/>
      <c r="V1469" s="43"/>
    </row>
    <row r="1470" spans="11:22" x14ac:dyDescent="0.25">
      <c r="K1470" s="47"/>
      <c r="L1470" s="43"/>
      <c r="M1470" s="43"/>
      <c r="N1470" s="43"/>
      <c r="O1470" s="43"/>
      <c r="P1470" s="43"/>
      <c r="Q1470" s="43"/>
      <c r="R1470" s="43"/>
      <c r="S1470" s="43"/>
      <c r="T1470" s="43"/>
      <c r="U1470" s="43"/>
      <c r="V1470" s="43"/>
    </row>
    <row r="1471" spans="11:22" x14ac:dyDescent="0.25">
      <c r="K1471" s="47"/>
      <c r="L1471" s="43"/>
      <c r="M1471" s="43"/>
      <c r="N1471" s="43"/>
      <c r="O1471" s="43"/>
      <c r="P1471" s="43"/>
      <c r="Q1471" s="43"/>
      <c r="R1471" s="43"/>
      <c r="S1471" s="43"/>
      <c r="T1471" s="43"/>
      <c r="U1471" s="43"/>
      <c r="V1471" s="43"/>
    </row>
    <row r="1472" spans="11:22" x14ac:dyDescent="0.25">
      <c r="K1472" s="47"/>
      <c r="L1472" s="43"/>
      <c r="M1472" s="43"/>
      <c r="N1472" s="43"/>
      <c r="O1472" s="43"/>
      <c r="P1472" s="43"/>
      <c r="Q1472" s="43"/>
      <c r="R1472" s="43"/>
      <c r="S1472" s="43"/>
      <c r="T1472" s="43"/>
      <c r="U1472" s="43"/>
      <c r="V1472" s="43"/>
    </row>
    <row r="1473" spans="11:22" x14ac:dyDescent="0.25">
      <c r="K1473" s="47"/>
      <c r="L1473" s="43"/>
      <c r="M1473" s="43"/>
      <c r="N1473" s="43"/>
      <c r="O1473" s="43"/>
      <c r="P1473" s="43"/>
      <c r="Q1473" s="43"/>
      <c r="R1473" s="43"/>
      <c r="S1473" s="43"/>
      <c r="T1473" s="43"/>
      <c r="U1473" s="43"/>
      <c r="V1473" s="43"/>
    </row>
    <row r="1474" spans="11:22" x14ac:dyDescent="0.25">
      <c r="K1474" s="47"/>
      <c r="L1474" s="43"/>
      <c r="M1474" s="43"/>
      <c r="N1474" s="43"/>
      <c r="O1474" s="43"/>
      <c r="P1474" s="43"/>
      <c r="Q1474" s="43"/>
      <c r="R1474" s="43"/>
      <c r="S1474" s="43"/>
      <c r="T1474" s="43"/>
      <c r="U1474" s="43"/>
      <c r="V1474" s="43"/>
    </row>
    <row r="1475" spans="11:22" x14ac:dyDescent="0.25">
      <c r="K1475" s="47"/>
      <c r="L1475" s="43"/>
      <c r="M1475" s="43"/>
      <c r="N1475" s="43"/>
      <c r="O1475" s="43"/>
      <c r="P1475" s="43"/>
      <c r="Q1475" s="43"/>
      <c r="R1475" s="43"/>
      <c r="S1475" s="43"/>
      <c r="T1475" s="43"/>
      <c r="U1475" s="43"/>
      <c r="V1475" s="43"/>
    </row>
    <row r="1476" spans="11:22" x14ac:dyDescent="0.25">
      <c r="K1476" s="47"/>
      <c r="L1476" s="43"/>
      <c r="M1476" s="43"/>
      <c r="N1476" s="43"/>
      <c r="O1476" s="43"/>
      <c r="P1476" s="43"/>
      <c r="Q1476" s="43"/>
      <c r="R1476" s="43"/>
      <c r="S1476" s="43"/>
      <c r="T1476" s="43"/>
      <c r="U1476" s="43"/>
      <c r="V1476" s="43"/>
    </row>
    <row r="1477" spans="11:22" x14ac:dyDescent="0.25">
      <c r="K1477" s="47"/>
      <c r="L1477" s="43"/>
      <c r="M1477" s="43"/>
      <c r="N1477" s="43"/>
      <c r="O1477" s="43"/>
      <c r="P1477" s="43"/>
      <c r="Q1477" s="43"/>
      <c r="R1477" s="43"/>
      <c r="S1477" s="43"/>
      <c r="T1477" s="43"/>
      <c r="U1477" s="43"/>
      <c r="V1477" s="43"/>
    </row>
    <row r="1478" spans="11:22" x14ac:dyDescent="0.25">
      <c r="K1478" s="47"/>
      <c r="L1478" s="43"/>
      <c r="M1478" s="43"/>
      <c r="N1478" s="43"/>
      <c r="O1478" s="43"/>
      <c r="P1478" s="43"/>
      <c r="Q1478" s="43"/>
      <c r="R1478" s="43"/>
      <c r="S1478" s="43"/>
      <c r="T1478" s="43"/>
      <c r="U1478" s="43"/>
      <c r="V1478" s="43"/>
    </row>
    <row r="1479" spans="11:22" x14ac:dyDescent="0.25">
      <c r="K1479" s="47"/>
      <c r="L1479" s="43"/>
      <c r="M1479" s="43"/>
      <c r="N1479" s="43"/>
      <c r="O1479" s="43"/>
      <c r="P1479" s="43"/>
      <c r="Q1479" s="43"/>
      <c r="R1479" s="43"/>
      <c r="S1479" s="43"/>
      <c r="T1479" s="43"/>
      <c r="U1479" s="43"/>
      <c r="V1479" s="43"/>
    </row>
    <row r="1480" spans="11:22" x14ac:dyDescent="0.25">
      <c r="K1480" s="47"/>
      <c r="L1480" s="43"/>
      <c r="M1480" s="43"/>
      <c r="N1480" s="43"/>
      <c r="O1480" s="43"/>
      <c r="P1480" s="43"/>
      <c r="Q1480" s="43"/>
      <c r="R1480" s="43"/>
      <c r="S1480" s="43"/>
      <c r="T1480" s="43"/>
      <c r="U1480" s="43"/>
      <c r="V1480" s="43"/>
    </row>
    <row r="1481" spans="11:22" x14ac:dyDescent="0.25">
      <c r="K1481" s="47"/>
      <c r="L1481" s="43"/>
      <c r="M1481" s="43"/>
      <c r="N1481" s="43"/>
      <c r="O1481" s="43"/>
      <c r="P1481" s="43"/>
      <c r="Q1481" s="43"/>
      <c r="R1481" s="43"/>
      <c r="S1481" s="43"/>
      <c r="T1481" s="43"/>
      <c r="U1481" s="43"/>
      <c r="V1481" s="43"/>
    </row>
    <row r="1482" spans="11:22" x14ac:dyDescent="0.25">
      <c r="K1482" s="47"/>
      <c r="L1482" s="43"/>
      <c r="M1482" s="43"/>
      <c r="N1482" s="43"/>
      <c r="O1482" s="43"/>
      <c r="P1482" s="43"/>
      <c r="Q1482" s="43"/>
      <c r="R1482" s="43"/>
      <c r="S1482" s="43"/>
      <c r="T1482" s="43"/>
      <c r="U1482" s="43"/>
      <c r="V1482" s="43"/>
    </row>
    <row r="1483" spans="11:22" x14ac:dyDescent="0.25">
      <c r="K1483" s="47"/>
      <c r="L1483" s="43"/>
      <c r="M1483" s="43"/>
      <c r="N1483" s="43"/>
      <c r="O1483" s="43"/>
      <c r="P1483" s="43"/>
      <c r="Q1483" s="43"/>
      <c r="R1483" s="43"/>
      <c r="S1483" s="43"/>
      <c r="T1483" s="43"/>
      <c r="U1483" s="43"/>
      <c r="V1483" s="43"/>
    </row>
    <row r="1484" spans="11:22" x14ac:dyDescent="0.25">
      <c r="K1484" s="47"/>
      <c r="L1484" s="43"/>
      <c r="M1484" s="43"/>
      <c r="N1484" s="43"/>
      <c r="O1484" s="43"/>
      <c r="P1484" s="43"/>
      <c r="Q1484" s="43"/>
      <c r="R1484" s="43"/>
      <c r="S1484" s="43"/>
      <c r="T1484" s="43"/>
      <c r="U1484" s="43"/>
      <c r="V1484" s="43"/>
    </row>
    <row r="1485" spans="11:22" x14ac:dyDescent="0.25">
      <c r="K1485" s="47"/>
      <c r="L1485" s="43"/>
      <c r="M1485" s="43"/>
      <c r="N1485" s="43"/>
      <c r="O1485" s="43"/>
      <c r="P1485" s="43"/>
      <c r="Q1485" s="43"/>
      <c r="R1485" s="43"/>
      <c r="S1485" s="43"/>
      <c r="T1485" s="43"/>
      <c r="U1485" s="43"/>
      <c r="V1485" s="43"/>
    </row>
    <row r="1486" spans="11:22" x14ac:dyDescent="0.25">
      <c r="K1486" s="47"/>
      <c r="L1486" s="43"/>
      <c r="M1486" s="43"/>
      <c r="N1486" s="43"/>
      <c r="O1486" s="43"/>
      <c r="P1486" s="43"/>
      <c r="Q1486" s="43"/>
      <c r="R1486" s="43"/>
      <c r="S1486" s="43"/>
      <c r="T1486" s="43"/>
      <c r="U1486" s="43"/>
      <c r="V1486" s="43"/>
    </row>
    <row r="1487" spans="11:22" x14ac:dyDescent="0.25">
      <c r="K1487" s="47"/>
      <c r="L1487" s="43"/>
      <c r="M1487" s="43"/>
      <c r="N1487" s="43"/>
      <c r="O1487" s="43"/>
      <c r="P1487" s="43"/>
      <c r="Q1487" s="43"/>
      <c r="R1487" s="43"/>
      <c r="S1487" s="43"/>
      <c r="T1487" s="43"/>
      <c r="U1487" s="43"/>
      <c r="V1487" s="43"/>
    </row>
    <row r="1488" spans="11:22" x14ac:dyDescent="0.25">
      <c r="K1488" s="47"/>
      <c r="L1488" s="43"/>
      <c r="M1488" s="43"/>
      <c r="N1488" s="43"/>
      <c r="O1488" s="43"/>
      <c r="P1488" s="43"/>
      <c r="Q1488" s="43"/>
      <c r="R1488" s="43"/>
      <c r="S1488" s="43"/>
      <c r="T1488" s="43"/>
      <c r="U1488" s="43"/>
      <c r="V1488" s="43"/>
    </row>
    <row r="1489" spans="11:22" x14ac:dyDescent="0.25">
      <c r="K1489" s="47"/>
      <c r="L1489" s="43"/>
      <c r="M1489" s="43"/>
      <c r="N1489" s="43"/>
      <c r="O1489" s="43"/>
      <c r="P1489" s="43"/>
      <c r="Q1489" s="43"/>
      <c r="R1489" s="43"/>
      <c r="S1489" s="43"/>
      <c r="T1489" s="43"/>
      <c r="U1489" s="43"/>
      <c r="V1489" s="43"/>
    </row>
    <row r="1490" spans="11:22" x14ac:dyDescent="0.25">
      <c r="K1490" s="47"/>
      <c r="L1490" s="43"/>
      <c r="M1490" s="43"/>
      <c r="N1490" s="43"/>
      <c r="O1490" s="43"/>
      <c r="P1490" s="43"/>
      <c r="Q1490" s="43"/>
      <c r="R1490" s="43"/>
      <c r="S1490" s="43"/>
      <c r="T1490" s="43"/>
      <c r="U1490" s="43"/>
      <c r="V1490" s="43"/>
    </row>
    <row r="1491" spans="11:22" x14ac:dyDescent="0.25">
      <c r="K1491" s="47"/>
      <c r="L1491" s="43"/>
      <c r="M1491" s="43"/>
      <c r="N1491" s="43"/>
      <c r="O1491" s="43"/>
      <c r="P1491" s="43"/>
      <c r="Q1491" s="43"/>
      <c r="R1491" s="43"/>
      <c r="S1491" s="43"/>
      <c r="T1491" s="43"/>
      <c r="U1491" s="43"/>
      <c r="V1491" s="43"/>
    </row>
    <row r="1492" spans="11:22" x14ac:dyDescent="0.25">
      <c r="K1492" s="47"/>
      <c r="L1492" s="43"/>
      <c r="M1492" s="43"/>
      <c r="N1492" s="43"/>
      <c r="O1492" s="43"/>
      <c r="P1492" s="43"/>
      <c r="Q1492" s="43"/>
      <c r="R1492" s="43"/>
      <c r="S1492" s="43"/>
      <c r="T1492" s="43"/>
      <c r="U1492" s="43"/>
      <c r="V1492" s="43"/>
    </row>
    <row r="1493" spans="11:22" x14ac:dyDescent="0.25">
      <c r="K1493" s="47"/>
      <c r="L1493" s="43"/>
      <c r="M1493" s="43"/>
      <c r="N1493" s="43"/>
      <c r="O1493" s="43"/>
      <c r="P1493" s="43"/>
      <c r="Q1493" s="43"/>
      <c r="R1493" s="43"/>
      <c r="S1493" s="43"/>
      <c r="T1493" s="43"/>
      <c r="U1493" s="43"/>
      <c r="V1493" s="43"/>
    </row>
    <row r="1494" spans="11:22" x14ac:dyDescent="0.25">
      <c r="K1494" s="47"/>
      <c r="L1494" s="43"/>
      <c r="M1494" s="43"/>
      <c r="N1494" s="43"/>
      <c r="O1494" s="43"/>
      <c r="P1494" s="43"/>
      <c r="Q1494" s="43"/>
      <c r="R1494" s="43"/>
      <c r="S1494" s="43"/>
      <c r="T1494" s="43"/>
      <c r="U1494" s="43"/>
      <c r="V1494" s="43"/>
    </row>
    <row r="1495" spans="11:22" x14ac:dyDescent="0.25">
      <c r="K1495" s="47"/>
      <c r="L1495" s="43"/>
      <c r="M1495" s="43"/>
      <c r="N1495" s="43"/>
      <c r="O1495" s="43"/>
      <c r="P1495" s="43"/>
      <c r="Q1495" s="43"/>
      <c r="R1495" s="43"/>
      <c r="S1495" s="43"/>
      <c r="T1495" s="43"/>
      <c r="U1495" s="43"/>
      <c r="V1495" s="43"/>
    </row>
    <row r="1496" spans="11:22" x14ac:dyDescent="0.25">
      <c r="K1496" s="47"/>
      <c r="L1496" s="43"/>
      <c r="M1496" s="43"/>
      <c r="N1496" s="43"/>
      <c r="O1496" s="43"/>
      <c r="P1496" s="43"/>
      <c r="Q1496" s="43"/>
      <c r="R1496" s="43"/>
      <c r="S1496" s="43"/>
      <c r="T1496" s="43"/>
      <c r="U1496" s="43"/>
      <c r="V1496" s="43"/>
    </row>
    <row r="1497" spans="11:22" x14ac:dyDescent="0.25">
      <c r="K1497" s="47"/>
      <c r="L1497" s="43"/>
      <c r="M1497" s="43"/>
      <c r="N1497" s="43"/>
      <c r="O1497" s="43"/>
      <c r="P1497" s="43"/>
      <c r="Q1497" s="43"/>
      <c r="R1497" s="43"/>
      <c r="S1497" s="43"/>
      <c r="T1497" s="43"/>
      <c r="U1497" s="43"/>
      <c r="V1497" s="43"/>
    </row>
    <row r="1498" spans="11:22" x14ac:dyDescent="0.25">
      <c r="K1498" s="47"/>
      <c r="L1498" s="43"/>
      <c r="M1498" s="43"/>
      <c r="N1498" s="43"/>
      <c r="O1498" s="43"/>
      <c r="P1498" s="43"/>
      <c r="Q1498" s="43"/>
      <c r="R1498" s="43"/>
      <c r="S1498" s="43"/>
      <c r="T1498" s="43"/>
      <c r="U1498" s="43"/>
      <c r="V1498" s="43"/>
    </row>
    <row r="1499" spans="11:22" x14ac:dyDescent="0.25">
      <c r="K1499" s="47"/>
      <c r="L1499" s="43"/>
      <c r="M1499" s="43"/>
      <c r="N1499" s="43"/>
      <c r="O1499" s="43"/>
      <c r="P1499" s="43"/>
      <c r="Q1499" s="43"/>
      <c r="R1499" s="43"/>
      <c r="S1499" s="43"/>
      <c r="T1499" s="43"/>
      <c r="U1499" s="43"/>
      <c r="V1499" s="43"/>
    </row>
    <row r="1500" spans="11:22" x14ac:dyDescent="0.25">
      <c r="K1500" s="47"/>
      <c r="L1500" s="43"/>
      <c r="M1500" s="43"/>
      <c r="N1500" s="43"/>
      <c r="O1500" s="43"/>
      <c r="P1500" s="43"/>
      <c r="Q1500" s="43"/>
      <c r="R1500" s="43"/>
      <c r="S1500" s="43"/>
      <c r="T1500" s="43"/>
      <c r="U1500" s="43"/>
      <c r="V1500" s="43"/>
    </row>
    <row r="1501" spans="11:22" x14ac:dyDescent="0.25">
      <c r="K1501" s="47"/>
      <c r="L1501" s="43"/>
      <c r="M1501" s="43"/>
      <c r="N1501" s="43"/>
      <c r="O1501" s="43"/>
      <c r="P1501" s="43"/>
      <c r="Q1501" s="43"/>
      <c r="R1501" s="43"/>
      <c r="S1501" s="43"/>
      <c r="T1501" s="43"/>
      <c r="U1501" s="43"/>
      <c r="V1501" s="43"/>
    </row>
    <row r="1502" spans="11:22" x14ac:dyDescent="0.25">
      <c r="K1502" s="47"/>
      <c r="L1502" s="43"/>
      <c r="M1502" s="43"/>
      <c r="N1502" s="43"/>
      <c r="O1502" s="43"/>
      <c r="P1502" s="43"/>
      <c r="Q1502" s="43"/>
      <c r="R1502" s="43"/>
      <c r="S1502" s="43"/>
      <c r="T1502" s="43"/>
      <c r="U1502" s="43"/>
      <c r="V1502" s="43"/>
    </row>
    <row r="1503" spans="11:22" x14ac:dyDescent="0.25">
      <c r="K1503" s="47"/>
      <c r="L1503" s="43"/>
      <c r="M1503" s="43"/>
      <c r="N1503" s="43"/>
      <c r="O1503" s="43"/>
      <c r="P1503" s="43"/>
      <c r="Q1503" s="43"/>
      <c r="R1503" s="43"/>
      <c r="S1503" s="43"/>
      <c r="T1503" s="43"/>
      <c r="U1503" s="43"/>
      <c r="V1503" s="43"/>
    </row>
    <row r="1504" spans="11:22" x14ac:dyDescent="0.25">
      <c r="K1504" s="47"/>
      <c r="L1504" s="43"/>
      <c r="M1504" s="43"/>
      <c r="N1504" s="43"/>
      <c r="O1504" s="43"/>
      <c r="P1504" s="43"/>
      <c r="Q1504" s="43"/>
      <c r="R1504" s="43"/>
      <c r="S1504" s="43"/>
      <c r="T1504" s="43"/>
      <c r="U1504" s="43"/>
      <c r="V1504" s="43"/>
    </row>
    <row r="1505" spans="11:22" x14ac:dyDescent="0.25">
      <c r="K1505" s="47"/>
      <c r="L1505" s="43"/>
      <c r="M1505" s="43"/>
      <c r="N1505" s="43"/>
      <c r="O1505" s="43"/>
      <c r="P1505" s="43"/>
      <c r="Q1505" s="43"/>
      <c r="R1505" s="43"/>
      <c r="S1505" s="43"/>
      <c r="T1505" s="43"/>
      <c r="U1505" s="43"/>
      <c r="V1505" s="43"/>
    </row>
    <row r="1506" spans="11:22" x14ac:dyDescent="0.25">
      <c r="K1506" s="47"/>
      <c r="L1506" s="43"/>
      <c r="M1506" s="43"/>
      <c r="N1506" s="43"/>
      <c r="O1506" s="43"/>
      <c r="P1506" s="43"/>
      <c r="Q1506" s="43"/>
      <c r="R1506" s="43"/>
      <c r="S1506" s="43"/>
      <c r="T1506" s="43"/>
      <c r="U1506" s="43"/>
      <c r="V1506" s="43"/>
    </row>
    <row r="1507" spans="11:22" x14ac:dyDescent="0.25">
      <c r="K1507" s="47"/>
      <c r="L1507" s="43"/>
      <c r="M1507" s="43"/>
      <c r="N1507" s="43"/>
      <c r="O1507" s="43"/>
      <c r="P1507" s="43"/>
      <c r="Q1507" s="43"/>
      <c r="R1507" s="43"/>
      <c r="S1507" s="43"/>
      <c r="T1507" s="43"/>
      <c r="U1507" s="43"/>
      <c r="V1507" s="43"/>
    </row>
    <row r="1508" spans="11:22" x14ac:dyDescent="0.25">
      <c r="K1508" s="47"/>
      <c r="L1508" s="43"/>
      <c r="M1508" s="43"/>
      <c r="N1508" s="43"/>
      <c r="O1508" s="43"/>
      <c r="P1508" s="43"/>
      <c r="Q1508" s="43"/>
      <c r="R1508" s="43"/>
      <c r="S1508" s="43"/>
      <c r="T1508" s="43"/>
      <c r="U1508" s="43"/>
      <c r="V1508" s="43"/>
    </row>
    <row r="1509" spans="11:22" x14ac:dyDescent="0.25">
      <c r="K1509" s="47"/>
      <c r="L1509" s="43"/>
      <c r="M1509" s="43"/>
      <c r="N1509" s="43"/>
      <c r="O1509" s="43"/>
      <c r="P1509" s="43"/>
      <c r="Q1509" s="43"/>
      <c r="R1509" s="43"/>
      <c r="S1509" s="43"/>
      <c r="T1509" s="43"/>
      <c r="U1509" s="43"/>
      <c r="V1509" s="43"/>
    </row>
    <row r="1510" spans="11:22" x14ac:dyDescent="0.25">
      <c r="K1510" s="47"/>
      <c r="L1510" s="43"/>
      <c r="M1510" s="43"/>
      <c r="N1510" s="43"/>
      <c r="O1510" s="43"/>
      <c r="P1510" s="43"/>
      <c r="Q1510" s="43"/>
      <c r="R1510" s="43"/>
      <c r="S1510" s="43"/>
      <c r="T1510" s="43"/>
      <c r="U1510" s="43"/>
      <c r="V1510" s="43"/>
    </row>
    <row r="1511" spans="11:22" x14ac:dyDescent="0.25">
      <c r="K1511" s="47"/>
      <c r="L1511" s="43"/>
      <c r="M1511" s="43"/>
      <c r="N1511" s="43"/>
      <c r="O1511" s="43"/>
      <c r="P1511" s="43"/>
      <c r="Q1511" s="43"/>
      <c r="R1511" s="43"/>
      <c r="S1511" s="43"/>
      <c r="T1511" s="43"/>
      <c r="U1511" s="43"/>
      <c r="V1511" s="43"/>
    </row>
    <row r="1512" spans="11:22" x14ac:dyDescent="0.25">
      <c r="K1512" s="47"/>
      <c r="L1512" s="43"/>
      <c r="M1512" s="43"/>
      <c r="N1512" s="43"/>
      <c r="O1512" s="43"/>
      <c r="P1512" s="43"/>
      <c r="Q1512" s="43"/>
      <c r="R1512" s="43"/>
      <c r="S1512" s="43"/>
      <c r="T1512" s="43"/>
      <c r="U1512" s="43"/>
      <c r="V1512" s="43"/>
    </row>
    <row r="1513" spans="11:22" x14ac:dyDescent="0.25">
      <c r="K1513" s="47"/>
      <c r="L1513" s="43"/>
      <c r="M1513" s="43"/>
      <c r="N1513" s="43"/>
      <c r="O1513" s="43"/>
      <c r="P1513" s="43"/>
      <c r="Q1513" s="43"/>
      <c r="R1513" s="43"/>
      <c r="S1513" s="43"/>
      <c r="T1513" s="43"/>
      <c r="U1513" s="43"/>
      <c r="V1513" s="43"/>
    </row>
    <row r="1514" spans="11:22" x14ac:dyDescent="0.25">
      <c r="K1514" s="47"/>
      <c r="L1514" s="43"/>
      <c r="M1514" s="43"/>
      <c r="N1514" s="43"/>
      <c r="O1514" s="43"/>
      <c r="P1514" s="43"/>
      <c r="Q1514" s="43"/>
      <c r="R1514" s="43"/>
      <c r="S1514" s="43"/>
      <c r="T1514" s="43"/>
      <c r="U1514" s="43"/>
      <c r="V1514" s="43"/>
    </row>
    <row r="1515" spans="11:22" x14ac:dyDescent="0.25">
      <c r="K1515" s="47"/>
      <c r="L1515" s="43"/>
      <c r="M1515" s="43"/>
      <c r="N1515" s="43"/>
      <c r="O1515" s="43"/>
      <c r="P1515" s="43"/>
      <c r="Q1515" s="43"/>
      <c r="R1515" s="43"/>
      <c r="S1515" s="43"/>
      <c r="T1515" s="43"/>
      <c r="U1515" s="43"/>
      <c r="V1515" s="43"/>
    </row>
    <row r="1516" spans="11:22" x14ac:dyDescent="0.25">
      <c r="K1516" s="47"/>
      <c r="L1516" s="43"/>
      <c r="M1516" s="43"/>
      <c r="N1516" s="43"/>
      <c r="O1516" s="43"/>
      <c r="P1516" s="43"/>
      <c r="Q1516" s="43"/>
      <c r="R1516" s="43"/>
      <c r="S1516" s="43"/>
      <c r="T1516" s="43"/>
      <c r="U1516" s="43"/>
      <c r="V1516" s="43"/>
    </row>
    <row r="1517" spans="11:22" x14ac:dyDescent="0.25">
      <c r="K1517" s="47"/>
      <c r="L1517" s="43"/>
      <c r="M1517" s="43"/>
      <c r="N1517" s="43"/>
      <c r="O1517" s="43"/>
      <c r="P1517" s="43"/>
      <c r="Q1517" s="43"/>
      <c r="R1517" s="43"/>
      <c r="S1517" s="43"/>
      <c r="T1517" s="43"/>
      <c r="U1517" s="43"/>
      <c r="V1517" s="43"/>
    </row>
    <row r="1518" spans="11:22" x14ac:dyDescent="0.25">
      <c r="K1518" s="47"/>
      <c r="L1518" s="43"/>
      <c r="M1518" s="43"/>
      <c r="N1518" s="43"/>
      <c r="O1518" s="43"/>
      <c r="P1518" s="43"/>
      <c r="Q1518" s="43"/>
      <c r="R1518" s="43"/>
      <c r="S1518" s="43"/>
      <c r="T1518" s="43"/>
      <c r="U1518" s="43"/>
      <c r="V1518" s="43"/>
    </row>
    <row r="1519" spans="11:22" x14ac:dyDescent="0.25">
      <c r="K1519" s="47"/>
      <c r="L1519" s="43"/>
      <c r="M1519" s="43"/>
      <c r="N1519" s="43"/>
      <c r="O1519" s="43"/>
      <c r="P1519" s="43"/>
      <c r="Q1519" s="43"/>
      <c r="R1519" s="43"/>
      <c r="S1519" s="43"/>
      <c r="T1519" s="43"/>
      <c r="U1519" s="43"/>
      <c r="V1519" s="43"/>
    </row>
    <row r="1520" spans="11:22" x14ac:dyDescent="0.25">
      <c r="K1520" s="47"/>
      <c r="L1520" s="43"/>
      <c r="M1520" s="43"/>
      <c r="N1520" s="43"/>
      <c r="O1520" s="43"/>
      <c r="P1520" s="43"/>
      <c r="Q1520" s="43"/>
      <c r="R1520" s="43"/>
      <c r="S1520" s="43"/>
      <c r="T1520" s="43"/>
      <c r="U1520" s="43"/>
      <c r="V1520" s="43"/>
    </row>
    <row r="1521" spans="11:22" x14ac:dyDescent="0.25">
      <c r="K1521" s="47"/>
      <c r="L1521" s="43"/>
      <c r="M1521" s="43"/>
      <c r="N1521" s="43"/>
      <c r="O1521" s="43"/>
      <c r="P1521" s="43"/>
      <c r="Q1521" s="43"/>
      <c r="R1521" s="43"/>
      <c r="S1521" s="43"/>
      <c r="T1521" s="43"/>
      <c r="U1521" s="43"/>
      <c r="V1521" s="43"/>
    </row>
    <row r="1522" spans="11:22" x14ac:dyDescent="0.25">
      <c r="K1522" s="47"/>
      <c r="L1522" s="43"/>
      <c r="M1522" s="43"/>
      <c r="N1522" s="43"/>
      <c r="O1522" s="43"/>
      <c r="P1522" s="43"/>
      <c r="Q1522" s="43"/>
      <c r="R1522" s="43"/>
      <c r="S1522" s="43"/>
      <c r="T1522" s="43"/>
      <c r="U1522" s="43"/>
      <c r="V1522" s="43"/>
    </row>
    <row r="1523" spans="11:22" x14ac:dyDescent="0.25">
      <c r="K1523" s="47"/>
      <c r="L1523" s="43"/>
      <c r="M1523" s="43"/>
      <c r="N1523" s="43"/>
      <c r="O1523" s="43"/>
      <c r="P1523" s="43"/>
      <c r="Q1523" s="43"/>
      <c r="R1523" s="43"/>
      <c r="S1523" s="43"/>
      <c r="T1523" s="43"/>
      <c r="U1523" s="43"/>
      <c r="V1523" s="43"/>
    </row>
    <row r="1524" spans="11:22" x14ac:dyDescent="0.25">
      <c r="K1524" s="47"/>
      <c r="L1524" s="43"/>
      <c r="M1524" s="43"/>
      <c r="N1524" s="43"/>
      <c r="O1524" s="43"/>
      <c r="P1524" s="43"/>
      <c r="Q1524" s="43"/>
      <c r="R1524" s="43"/>
      <c r="S1524" s="43"/>
      <c r="T1524" s="43"/>
      <c r="U1524" s="43"/>
      <c r="V1524" s="43"/>
    </row>
    <row r="1525" spans="11:22" x14ac:dyDescent="0.25">
      <c r="K1525" s="47"/>
      <c r="L1525" s="43"/>
      <c r="M1525" s="43"/>
      <c r="N1525" s="43"/>
      <c r="O1525" s="43"/>
      <c r="P1525" s="43"/>
      <c r="Q1525" s="43"/>
      <c r="R1525" s="43"/>
      <c r="S1525" s="43"/>
      <c r="T1525" s="43"/>
      <c r="U1525" s="43"/>
      <c r="V1525" s="43"/>
    </row>
    <row r="1526" spans="11:22" x14ac:dyDescent="0.25">
      <c r="K1526" s="47"/>
      <c r="L1526" s="43"/>
      <c r="M1526" s="43"/>
      <c r="N1526" s="43"/>
      <c r="O1526" s="43"/>
      <c r="P1526" s="43"/>
      <c r="Q1526" s="43"/>
      <c r="R1526" s="43"/>
      <c r="S1526" s="43"/>
      <c r="T1526" s="43"/>
      <c r="U1526" s="43"/>
      <c r="V1526" s="43"/>
    </row>
    <row r="1527" spans="11:22" x14ac:dyDescent="0.25">
      <c r="K1527" s="47"/>
      <c r="L1527" s="43"/>
      <c r="M1527" s="43"/>
      <c r="N1527" s="43"/>
      <c r="O1527" s="43"/>
      <c r="P1527" s="43"/>
      <c r="Q1527" s="43"/>
      <c r="R1527" s="43"/>
      <c r="S1527" s="43"/>
      <c r="T1527" s="43"/>
      <c r="U1527" s="43"/>
      <c r="V1527" s="43"/>
    </row>
    <row r="1528" spans="11:22" x14ac:dyDescent="0.25">
      <c r="K1528" s="47"/>
      <c r="L1528" s="43"/>
      <c r="M1528" s="43"/>
      <c r="N1528" s="43"/>
      <c r="O1528" s="43"/>
      <c r="P1528" s="43"/>
      <c r="Q1528" s="43"/>
      <c r="R1528" s="43"/>
      <c r="S1528" s="43"/>
      <c r="T1528" s="43"/>
      <c r="U1528" s="43"/>
      <c r="V1528" s="43"/>
    </row>
    <row r="1529" spans="11:22" x14ac:dyDescent="0.25">
      <c r="K1529" s="47"/>
      <c r="L1529" s="43"/>
      <c r="M1529" s="43"/>
      <c r="N1529" s="43"/>
      <c r="O1529" s="43"/>
      <c r="P1529" s="43"/>
      <c r="Q1529" s="43"/>
      <c r="R1529" s="43"/>
      <c r="S1529" s="43"/>
      <c r="T1529" s="43"/>
      <c r="U1529" s="43"/>
      <c r="V1529" s="43"/>
    </row>
    <row r="1530" spans="11:22" x14ac:dyDescent="0.25">
      <c r="K1530" s="47"/>
      <c r="L1530" s="43"/>
      <c r="M1530" s="43"/>
      <c r="N1530" s="43"/>
      <c r="O1530" s="43"/>
      <c r="P1530" s="43"/>
      <c r="Q1530" s="43"/>
      <c r="R1530" s="43"/>
      <c r="S1530" s="43"/>
      <c r="T1530" s="43"/>
      <c r="U1530" s="43"/>
      <c r="V1530" s="43"/>
    </row>
    <row r="1531" spans="11:22" x14ac:dyDescent="0.25">
      <c r="K1531" s="47"/>
      <c r="L1531" s="43"/>
      <c r="M1531" s="43"/>
      <c r="N1531" s="43"/>
      <c r="O1531" s="43"/>
      <c r="P1531" s="43"/>
      <c r="Q1531" s="43"/>
      <c r="R1531" s="43"/>
      <c r="S1531" s="43"/>
      <c r="T1531" s="43"/>
      <c r="U1531" s="43"/>
      <c r="V1531" s="43"/>
    </row>
    <row r="1532" spans="11:22" x14ac:dyDescent="0.25">
      <c r="K1532" s="47"/>
      <c r="L1532" s="43"/>
      <c r="M1532" s="43"/>
      <c r="N1532" s="43"/>
      <c r="O1532" s="43"/>
      <c r="P1532" s="43"/>
      <c r="Q1532" s="43"/>
      <c r="R1532" s="43"/>
      <c r="S1532" s="43"/>
      <c r="T1532" s="43"/>
      <c r="U1532" s="43"/>
      <c r="V1532" s="43"/>
    </row>
    <row r="1533" spans="11:22" x14ac:dyDescent="0.25">
      <c r="K1533" s="47"/>
      <c r="L1533" s="43"/>
      <c r="M1533" s="43"/>
      <c r="N1533" s="43"/>
      <c r="O1533" s="43"/>
      <c r="P1533" s="43"/>
      <c r="Q1533" s="43"/>
      <c r="R1533" s="43"/>
      <c r="S1533" s="43"/>
      <c r="T1533" s="43"/>
      <c r="U1533" s="43"/>
      <c r="V1533" s="43"/>
    </row>
    <row r="1534" spans="11:22" x14ac:dyDescent="0.25">
      <c r="K1534" s="47"/>
      <c r="L1534" s="43"/>
      <c r="M1534" s="43"/>
      <c r="N1534" s="43"/>
      <c r="O1534" s="43"/>
      <c r="P1534" s="43"/>
      <c r="Q1534" s="43"/>
      <c r="R1534" s="43"/>
      <c r="S1534" s="43"/>
      <c r="T1534" s="43"/>
      <c r="U1534" s="43"/>
      <c r="V1534" s="43"/>
    </row>
    <row r="1535" spans="11:22" x14ac:dyDescent="0.25">
      <c r="K1535" s="47"/>
      <c r="L1535" s="43"/>
      <c r="M1535" s="43"/>
      <c r="N1535" s="43"/>
      <c r="O1535" s="43"/>
      <c r="P1535" s="43"/>
      <c r="Q1535" s="43"/>
      <c r="R1535" s="43"/>
      <c r="S1535" s="43"/>
      <c r="T1535" s="43"/>
      <c r="U1535" s="43"/>
      <c r="V1535" s="43"/>
    </row>
    <row r="1536" spans="11:22" x14ac:dyDescent="0.25">
      <c r="K1536" s="47"/>
      <c r="L1536" s="43"/>
      <c r="M1536" s="43"/>
      <c r="N1536" s="43"/>
      <c r="O1536" s="43"/>
      <c r="P1536" s="43"/>
      <c r="Q1536" s="43"/>
      <c r="R1536" s="43"/>
      <c r="S1536" s="43"/>
      <c r="T1536" s="43"/>
      <c r="U1536" s="43"/>
      <c r="V1536" s="43"/>
    </row>
    <row r="1537" spans="11:22" x14ac:dyDescent="0.25">
      <c r="K1537" s="47"/>
      <c r="L1537" s="43"/>
      <c r="M1537" s="43"/>
      <c r="N1537" s="43"/>
      <c r="O1537" s="43"/>
      <c r="P1537" s="43"/>
      <c r="Q1537" s="43"/>
      <c r="R1537" s="43"/>
      <c r="S1537" s="43"/>
      <c r="T1537" s="43"/>
      <c r="U1537" s="43"/>
      <c r="V1537" s="43"/>
    </row>
    <row r="1538" spans="11:22" x14ac:dyDescent="0.25">
      <c r="K1538" s="47"/>
      <c r="L1538" s="43"/>
      <c r="M1538" s="43"/>
      <c r="N1538" s="43"/>
      <c r="O1538" s="43"/>
      <c r="P1538" s="43"/>
      <c r="Q1538" s="43"/>
      <c r="R1538" s="43"/>
      <c r="S1538" s="43"/>
      <c r="T1538" s="43"/>
      <c r="U1538" s="43"/>
      <c r="V1538" s="43"/>
    </row>
    <row r="1539" spans="11:22" x14ac:dyDescent="0.25">
      <c r="K1539" s="47"/>
      <c r="L1539" s="43"/>
      <c r="M1539" s="43"/>
      <c r="N1539" s="43"/>
      <c r="O1539" s="43"/>
      <c r="P1539" s="43"/>
      <c r="Q1539" s="43"/>
      <c r="R1539" s="43"/>
      <c r="S1539" s="43"/>
      <c r="T1539" s="43"/>
      <c r="U1539" s="43"/>
      <c r="V1539" s="43"/>
    </row>
    <row r="1540" spans="11:22" x14ac:dyDescent="0.25">
      <c r="K1540" s="47"/>
      <c r="L1540" s="43"/>
      <c r="M1540" s="43"/>
      <c r="N1540" s="43"/>
      <c r="O1540" s="43"/>
      <c r="P1540" s="43"/>
      <c r="Q1540" s="43"/>
      <c r="R1540" s="43"/>
      <c r="S1540" s="43"/>
      <c r="T1540" s="43"/>
      <c r="U1540" s="43"/>
      <c r="V1540" s="43"/>
    </row>
    <row r="1541" spans="11:22" x14ac:dyDescent="0.25">
      <c r="K1541" s="47"/>
      <c r="L1541" s="43"/>
      <c r="M1541" s="43"/>
      <c r="N1541" s="43"/>
      <c r="O1541" s="43"/>
      <c r="P1541" s="43"/>
      <c r="Q1541" s="43"/>
      <c r="R1541" s="43"/>
      <c r="S1541" s="43"/>
      <c r="T1541" s="43"/>
      <c r="U1541" s="43"/>
      <c r="V1541" s="43"/>
    </row>
    <row r="1542" spans="11:22" x14ac:dyDescent="0.25">
      <c r="K1542" s="47"/>
      <c r="L1542" s="43"/>
      <c r="M1542" s="43"/>
      <c r="N1542" s="43"/>
      <c r="O1542" s="43"/>
      <c r="P1542" s="43"/>
      <c r="Q1542" s="43"/>
      <c r="R1542" s="43"/>
      <c r="S1542" s="43"/>
      <c r="T1542" s="43"/>
      <c r="U1542" s="43"/>
      <c r="V1542" s="43"/>
    </row>
    <row r="1543" spans="11:22" x14ac:dyDescent="0.25">
      <c r="K1543" s="47"/>
      <c r="L1543" s="43"/>
      <c r="M1543" s="43"/>
      <c r="N1543" s="43"/>
      <c r="O1543" s="43"/>
      <c r="P1543" s="43"/>
      <c r="Q1543" s="43"/>
      <c r="R1543" s="43"/>
      <c r="S1543" s="43"/>
      <c r="T1543" s="43"/>
      <c r="U1543" s="43"/>
      <c r="V1543" s="43"/>
    </row>
    <row r="1544" spans="11:22" x14ac:dyDescent="0.25">
      <c r="K1544" s="47"/>
      <c r="L1544" s="43"/>
      <c r="M1544" s="43"/>
      <c r="N1544" s="43"/>
      <c r="O1544" s="43"/>
      <c r="P1544" s="43"/>
      <c r="Q1544" s="43"/>
      <c r="R1544" s="43"/>
      <c r="S1544" s="43"/>
      <c r="T1544" s="43"/>
      <c r="U1544" s="43"/>
      <c r="V1544" s="43"/>
    </row>
    <row r="1545" spans="11:22" x14ac:dyDescent="0.25">
      <c r="K1545" s="47"/>
      <c r="L1545" s="43"/>
      <c r="M1545" s="43"/>
      <c r="N1545" s="43"/>
      <c r="O1545" s="43"/>
      <c r="P1545" s="43"/>
      <c r="Q1545" s="43"/>
      <c r="R1545" s="43"/>
      <c r="S1545" s="43"/>
      <c r="T1545" s="43"/>
      <c r="U1545" s="43"/>
      <c r="V1545" s="43"/>
    </row>
    <row r="1546" spans="11:22" x14ac:dyDescent="0.25">
      <c r="K1546" s="47"/>
      <c r="L1546" s="43"/>
      <c r="M1546" s="43"/>
      <c r="N1546" s="43"/>
      <c r="O1546" s="43"/>
      <c r="P1546" s="43"/>
      <c r="Q1546" s="43"/>
      <c r="R1546" s="43"/>
      <c r="S1546" s="43"/>
      <c r="T1546" s="43"/>
      <c r="U1546" s="43"/>
      <c r="V1546" s="43"/>
    </row>
    <row r="1547" spans="11:22" x14ac:dyDescent="0.25">
      <c r="K1547" s="47"/>
      <c r="L1547" s="43"/>
      <c r="M1547" s="43"/>
      <c r="N1547" s="43"/>
      <c r="O1547" s="43"/>
      <c r="P1547" s="43"/>
      <c r="Q1547" s="43"/>
      <c r="R1547" s="43"/>
      <c r="S1547" s="43"/>
      <c r="T1547" s="43"/>
      <c r="U1547" s="43"/>
      <c r="V1547" s="43"/>
    </row>
    <row r="1548" spans="11:22" x14ac:dyDescent="0.25">
      <c r="K1548" s="47"/>
      <c r="L1548" s="43"/>
      <c r="M1548" s="43"/>
      <c r="N1548" s="43"/>
      <c r="O1548" s="43"/>
      <c r="P1548" s="43"/>
      <c r="Q1548" s="43"/>
      <c r="R1548" s="43"/>
      <c r="S1548" s="43"/>
      <c r="T1548" s="43"/>
      <c r="U1548" s="43"/>
      <c r="V1548" s="43"/>
    </row>
    <row r="1549" spans="11:22" x14ac:dyDescent="0.25">
      <c r="K1549" s="47"/>
      <c r="L1549" s="43"/>
      <c r="M1549" s="43"/>
      <c r="N1549" s="43"/>
      <c r="O1549" s="43"/>
      <c r="P1549" s="43"/>
      <c r="Q1549" s="43"/>
      <c r="R1549" s="43"/>
      <c r="S1549" s="43"/>
      <c r="T1549" s="43"/>
      <c r="U1549" s="43"/>
      <c r="V1549" s="43"/>
    </row>
    <row r="1550" spans="11:22" x14ac:dyDescent="0.25">
      <c r="K1550" s="47"/>
      <c r="L1550" s="43"/>
      <c r="M1550" s="43"/>
      <c r="N1550" s="43"/>
      <c r="O1550" s="43"/>
      <c r="P1550" s="43"/>
      <c r="Q1550" s="43"/>
      <c r="R1550" s="43"/>
      <c r="S1550" s="43"/>
      <c r="T1550" s="43"/>
      <c r="U1550" s="43"/>
      <c r="V1550" s="43"/>
    </row>
    <row r="1551" spans="11:22" x14ac:dyDescent="0.25">
      <c r="K1551" s="47"/>
      <c r="L1551" s="43"/>
      <c r="M1551" s="43"/>
      <c r="N1551" s="43"/>
      <c r="O1551" s="43"/>
      <c r="P1551" s="43"/>
      <c r="Q1551" s="43"/>
      <c r="R1551" s="43"/>
      <c r="S1551" s="43"/>
      <c r="T1551" s="43"/>
      <c r="U1551" s="43"/>
      <c r="V1551" s="43"/>
    </row>
    <row r="1552" spans="11:22" x14ac:dyDescent="0.25">
      <c r="K1552" s="47"/>
      <c r="L1552" s="43"/>
      <c r="M1552" s="43"/>
      <c r="N1552" s="43"/>
      <c r="O1552" s="43"/>
      <c r="P1552" s="43"/>
      <c r="Q1552" s="43"/>
      <c r="R1552" s="43"/>
      <c r="S1552" s="43"/>
      <c r="T1552" s="43"/>
      <c r="U1552" s="43"/>
      <c r="V1552" s="43"/>
    </row>
    <row r="1553" spans="11:22" x14ac:dyDescent="0.25">
      <c r="K1553" s="47"/>
      <c r="L1553" s="43"/>
      <c r="M1553" s="43"/>
      <c r="N1553" s="43"/>
      <c r="O1553" s="43"/>
      <c r="P1553" s="43"/>
      <c r="Q1553" s="43"/>
      <c r="R1553" s="43"/>
      <c r="S1553" s="43"/>
      <c r="T1553" s="43"/>
      <c r="U1553" s="43"/>
      <c r="V1553" s="43"/>
    </row>
    <row r="1554" spans="11:22" x14ac:dyDescent="0.25">
      <c r="K1554" s="47"/>
      <c r="L1554" s="43"/>
      <c r="M1554" s="43"/>
      <c r="N1554" s="43"/>
      <c r="O1554" s="43"/>
      <c r="P1554" s="43"/>
      <c r="Q1554" s="43"/>
      <c r="R1554" s="43"/>
      <c r="S1554" s="43"/>
      <c r="T1554" s="43"/>
      <c r="U1554" s="43"/>
      <c r="V1554" s="43"/>
    </row>
    <row r="1555" spans="11:22" x14ac:dyDescent="0.25">
      <c r="K1555" s="47"/>
      <c r="L1555" s="43"/>
      <c r="M1555" s="43"/>
      <c r="N1555" s="43"/>
      <c r="O1555" s="43"/>
      <c r="P1555" s="43"/>
      <c r="Q1555" s="43"/>
      <c r="R1555" s="43"/>
      <c r="S1555" s="43"/>
      <c r="T1555" s="43"/>
      <c r="U1555" s="43"/>
      <c r="V1555" s="43"/>
    </row>
    <row r="1556" spans="11:22" x14ac:dyDescent="0.25">
      <c r="K1556" s="47"/>
      <c r="L1556" s="43"/>
      <c r="M1556" s="43"/>
      <c r="N1556" s="43"/>
      <c r="O1556" s="43"/>
      <c r="P1556" s="43"/>
      <c r="Q1556" s="43"/>
      <c r="R1556" s="43"/>
      <c r="S1556" s="43"/>
      <c r="T1556" s="43"/>
      <c r="U1556" s="43"/>
      <c r="V1556" s="43"/>
    </row>
    <row r="1557" spans="11:22" x14ac:dyDescent="0.25">
      <c r="K1557" s="47"/>
      <c r="L1557" s="43"/>
      <c r="M1557" s="43"/>
      <c r="N1557" s="43"/>
      <c r="O1557" s="43"/>
      <c r="P1557" s="43"/>
      <c r="Q1557" s="43"/>
      <c r="R1557" s="43"/>
      <c r="S1557" s="43"/>
      <c r="T1557" s="43"/>
      <c r="U1557" s="43"/>
      <c r="V1557" s="43"/>
    </row>
    <row r="1558" spans="11:22" x14ac:dyDescent="0.25">
      <c r="K1558" s="47"/>
      <c r="L1558" s="43"/>
      <c r="M1558" s="43"/>
      <c r="N1558" s="43"/>
      <c r="O1558" s="43"/>
      <c r="P1558" s="43"/>
      <c r="Q1558" s="43"/>
      <c r="R1558" s="43"/>
      <c r="S1558" s="43"/>
      <c r="T1558" s="43"/>
      <c r="U1558" s="43"/>
      <c r="V1558" s="43"/>
    </row>
    <row r="1559" spans="11:22" x14ac:dyDescent="0.25">
      <c r="K1559" s="47"/>
      <c r="L1559" s="43"/>
      <c r="M1559" s="43"/>
      <c r="N1559" s="43"/>
      <c r="O1559" s="43"/>
      <c r="P1559" s="43"/>
      <c r="Q1559" s="43"/>
      <c r="R1559" s="43"/>
      <c r="S1559" s="43"/>
      <c r="T1559" s="43"/>
      <c r="U1559" s="43"/>
      <c r="V1559" s="43"/>
    </row>
    <row r="1560" spans="11:22" x14ac:dyDescent="0.25">
      <c r="K1560" s="47"/>
      <c r="L1560" s="43"/>
      <c r="M1560" s="43"/>
      <c r="N1560" s="43"/>
      <c r="O1560" s="43"/>
      <c r="P1560" s="43"/>
      <c r="Q1560" s="43"/>
      <c r="R1560" s="43"/>
      <c r="S1560" s="43"/>
      <c r="T1560" s="43"/>
      <c r="U1560" s="43"/>
      <c r="V1560" s="43"/>
    </row>
    <row r="1561" spans="11:22" x14ac:dyDescent="0.25">
      <c r="K1561" s="47"/>
      <c r="L1561" s="43"/>
      <c r="M1561" s="43"/>
      <c r="N1561" s="43"/>
      <c r="O1561" s="43"/>
      <c r="P1561" s="43"/>
      <c r="Q1561" s="43"/>
      <c r="R1561" s="43"/>
      <c r="S1561" s="43"/>
      <c r="T1561" s="43"/>
      <c r="U1561" s="43"/>
      <c r="V1561" s="43"/>
    </row>
    <row r="1562" spans="11:22" x14ac:dyDescent="0.25">
      <c r="K1562" s="47"/>
      <c r="L1562" s="43"/>
      <c r="M1562" s="43"/>
      <c r="N1562" s="43"/>
      <c r="O1562" s="43"/>
      <c r="P1562" s="43"/>
      <c r="Q1562" s="43"/>
      <c r="R1562" s="43"/>
      <c r="S1562" s="43"/>
      <c r="T1562" s="43"/>
      <c r="U1562" s="43"/>
      <c r="V1562" s="43"/>
    </row>
    <row r="1563" spans="11:22" x14ac:dyDescent="0.25">
      <c r="K1563" s="47"/>
      <c r="L1563" s="43"/>
      <c r="M1563" s="43"/>
      <c r="N1563" s="43"/>
      <c r="O1563" s="43"/>
      <c r="P1563" s="43"/>
      <c r="Q1563" s="43"/>
      <c r="R1563" s="43"/>
      <c r="S1563" s="43"/>
      <c r="T1563" s="43"/>
      <c r="U1563" s="43"/>
      <c r="V1563" s="43"/>
    </row>
    <row r="1564" spans="11:22" x14ac:dyDescent="0.25">
      <c r="K1564" s="47"/>
      <c r="L1564" s="43"/>
      <c r="M1564" s="43"/>
      <c r="N1564" s="43"/>
      <c r="O1564" s="43"/>
      <c r="P1564" s="43"/>
      <c r="Q1564" s="43"/>
      <c r="R1564" s="43"/>
      <c r="S1564" s="43"/>
      <c r="T1564" s="43"/>
      <c r="U1564" s="43"/>
      <c r="V1564" s="43"/>
    </row>
    <row r="1565" spans="11:22" x14ac:dyDescent="0.25">
      <c r="K1565" s="47"/>
      <c r="L1565" s="43"/>
      <c r="M1565" s="43"/>
      <c r="N1565" s="43"/>
      <c r="O1565" s="43"/>
      <c r="P1565" s="43"/>
      <c r="Q1565" s="43"/>
      <c r="R1565" s="43"/>
      <c r="S1565" s="43"/>
      <c r="T1565" s="43"/>
      <c r="U1565" s="43"/>
      <c r="V1565" s="43"/>
    </row>
    <row r="1566" spans="11:22" x14ac:dyDescent="0.25">
      <c r="K1566" s="47"/>
      <c r="L1566" s="43"/>
      <c r="M1566" s="43"/>
      <c r="N1566" s="43"/>
      <c r="O1566" s="43"/>
      <c r="P1566" s="43"/>
      <c r="Q1566" s="43"/>
      <c r="R1566" s="43"/>
      <c r="S1566" s="43"/>
      <c r="T1566" s="43"/>
      <c r="U1566" s="43"/>
      <c r="V1566" s="43"/>
    </row>
    <row r="1567" spans="11:22" x14ac:dyDescent="0.25">
      <c r="K1567" s="47"/>
      <c r="L1567" s="43"/>
      <c r="M1567" s="43"/>
      <c r="N1567" s="43"/>
      <c r="O1567" s="43"/>
      <c r="P1567" s="43"/>
      <c r="Q1567" s="43"/>
      <c r="R1567" s="43"/>
      <c r="S1567" s="43"/>
      <c r="T1567" s="43"/>
      <c r="U1567" s="43"/>
      <c r="V1567" s="43"/>
    </row>
    <row r="1568" spans="11:22" x14ac:dyDescent="0.25">
      <c r="K1568" s="47"/>
      <c r="L1568" s="43"/>
      <c r="M1568" s="43"/>
      <c r="N1568" s="43"/>
      <c r="O1568" s="43"/>
      <c r="P1568" s="43"/>
      <c r="Q1568" s="43"/>
      <c r="R1568" s="43"/>
      <c r="S1568" s="43"/>
      <c r="T1568" s="43"/>
      <c r="U1568" s="43"/>
      <c r="V1568" s="43"/>
    </row>
    <row r="1569" spans="11:22" x14ac:dyDescent="0.25">
      <c r="K1569" s="47"/>
      <c r="L1569" s="43"/>
      <c r="M1569" s="43"/>
      <c r="N1569" s="43"/>
      <c r="O1569" s="43"/>
      <c r="P1569" s="43"/>
      <c r="Q1569" s="43"/>
      <c r="R1569" s="43"/>
      <c r="S1569" s="43"/>
      <c r="T1569" s="43"/>
      <c r="U1569" s="43"/>
      <c r="V1569" s="43"/>
    </row>
    <row r="1570" spans="11:22" x14ac:dyDescent="0.25">
      <c r="K1570" s="47"/>
      <c r="L1570" s="43"/>
      <c r="M1570" s="43"/>
      <c r="N1570" s="43"/>
      <c r="O1570" s="43"/>
      <c r="P1570" s="43"/>
      <c r="Q1570" s="43"/>
      <c r="R1570" s="43"/>
      <c r="S1570" s="43"/>
      <c r="T1570" s="43"/>
      <c r="U1570" s="43"/>
      <c r="V1570" s="43"/>
    </row>
    <row r="1571" spans="11:22" x14ac:dyDescent="0.25">
      <c r="K1571" s="47"/>
      <c r="L1571" s="43"/>
      <c r="M1571" s="43"/>
      <c r="N1571" s="43"/>
      <c r="O1571" s="43"/>
      <c r="P1571" s="43"/>
      <c r="Q1571" s="43"/>
      <c r="R1571" s="43"/>
      <c r="S1571" s="43"/>
      <c r="T1571" s="43"/>
      <c r="U1571" s="43"/>
      <c r="V1571" s="43"/>
    </row>
    <row r="1572" spans="11:22" x14ac:dyDescent="0.25">
      <c r="K1572" s="47"/>
      <c r="L1572" s="43"/>
      <c r="M1572" s="43"/>
      <c r="N1572" s="43"/>
      <c r="O1572" s="43"/>
      <c r="P1572" s="43"/>
      <c r="Q1572" s="43"/>
      <c r="R1572" s="43"/>
      <c r="S1572" s="43"/>
      <c r="T1572" s="43"/>
      <c r="U1572" s="43"/>
      <c r="V1572" s="43"/>
    </row>
    <row r="1573" spans="11:22" x14ac:dyDescent="0.25">
      <c r="K1573" s="47"/>
      <c r="L1573" s="43"/>
      <c r="M1573" s="43"/>
      <c r="N1573" s="43"/>
      <c r="O1573" s="43"/>
      <c r="P1573" s="43"/>
      <c r="Q1573" s="43"/>
      <c r="R1573" s="43"/>
      <c r="S1573" s="43"/>
      <c r="T1573" s="43"/>
      <c r="U1573" s="43"/>
      <c r="V1573" s="43"/>
    </row>
    <row r="1574" spans="11:22" x14ac:dyDescent="0.25">
      <c r="K1574" s="47"/>
      <c r="L1574" s="43"/>
      <c r="M1574" s="43"/>
      <c r="N1574" s="43"/>
      <c r="O1574" s="43"/>
      <c r="P1574" s="43"/>
      <c r="Q1574" s="43"/>
      <c r="R1574" s="43"/>
      <c r="S1574" s="43"/>
      <c r="T1574" s="43"/>
      <c r="U1574" s="43"/>
      <c r="V1574" s="43"/>
    </row>
    <row r="1575" spans="11:22" x14ac:dyDescent="0.25">
      <c r="K1575" s="47"/>
      <c r="L1575" s="43"/>
      <c r="M1575" s="43"/>
      <c r="N1575" s="43"/>
      <c r="O1575" s="43"/>
      <c r="P1575" s="43"/>
      <c r="Q1575" s="43"/>
      <c r="R1575" s="43"/>
      <c r="S1575" s="43"/>
      <c r="T1575" s="43"/>
      <c r="U1575" s="43"/>
      <c r="V1575" s="43"/>
    </row>
    <row r="1576" spans="11:22" x14ac:dyDescent="0.25">
      <c r="K1576" s="47"/>
      <c r="L1576" s="43"/>
      <c r="M1576" s="43"/>
      <c r="N1576" s="43"/>
      <c r="O1576" s="43"/>
      <c r="P1576" s="43"/>
      <c r="Q1576" s="43"/>
      <c r="R1576" s="43"/>
      <c r="S1576" s="43"/>
      <c r="T1576" s="43"/>
      <c r="U1576" s="43"/>
      <c r="V1576" s="43"/>
    </row>
    <row r="1577" spans="11:22" x14ac:dyDescent="0.25">
      <c r="K1577" s="47"/>
      <c r="L1577" s="43"/>
      <c r="M1577" s="43"/>
      <c r="N1577" s="43"/>
      <c r="O1577" s="43"/>
      <c r="P1577" s="43"/>
      <c r="Q1577" s="43"/>
      <c r="R1577" s="43"/>
      <c r="S1577" s="43"/>
      <c r="T1577" s="43"/>
      <c r="U1577" s="43"/>
      <c r="V1577" s="43"/>
    </row>
    <row r="1578" spans="11:22" x14ac:dyDescent="0.25">
      <c r="K1578" s="47"/>
      <c r="L1578" s="43"/>
      <c r="M1578" s="43"/>
      <c r="N1578" s="43"/>
      <c r="O1578" s="43"/>
      <c r="P1578" s="43"/>
      <c r="Q1578" s="43"/>
      <c r="R1578" s="43"/>
      <c r="S1578" s="43"/>
      <c r="T1578" s="43"/>
      <c r="U1578" s="43"/>
      <c r="V1578" s="43"/>
    </row>
    <row r="1579" spans="11:22" x14ac:dyDescent="0.25">
      <c r="K1579" s="47"/>
      <c r="L1579" s="43"/>
      <c r="M1579" s="43"/>
      <c r="N1579" s="43"/>
      <c r="O1579" s="43"/>
      <c r="P1579" s="43"/>
      <c r="Q1579" s="43"/>
      <c r="R1579" s="43"/>
      <c r="S1579" s="43"/>
      <c r="T1579" s="43"/>
      <c r="U1579" s="43"/>
      <c r="V1579" s="43"/>
    </row>
    <row r="1580" spans="11:22" x14ac:dyDescent="0.25">
      <c r="K1580" s="47"/>
      <c r="L1580" s="43"/>
      <c r="M1580" s="43"/>
      <c r="N1580" s="43"/>
      <c r="O1580" s="43"/>
      <c r="P1580" s="43"/>
      <c r="Q1580" s="43"/>
      <c r="R1580" s="43"/>
      <c r="S1580" s="43"/>
      <c r="T1580" s="43"/>
      <c r="U1580" s="43"/>
      <c r="V1580" s="43"/>
    </row>
    <row r="1581" spans="11:22" x14ac:dyDescent="0.25">
      <c r="K1581" s="47"/>
      <c r="L1581" s="43"/>
      <c r="M1581" s="43"/>
      <c r="N1581" s="43"/>
      <c r="O1581" s="43"/>
      <c r="P1581" s="43"/>
      <c r="Q1581" s="43"/>
      <c r="R1581" s="43"/>
      <c r="S1581" s="43"/>
      <c r="T1581" s="43"/>
      <c r="U1581" s="43"/>
      <c r="V1581" s="43"/>
    </row>
    <row r="1582" spans="11:22" x14ac:dyDescent="0.25">
      <c r="K1582" s="47"/>
      <c r="L1582" s="43"/>
      <c r="M1582" s="43"/>
      <c r="N1582" s="43"/>
      <c r="O1582" s="43"/>
      <c r="P1582" s="43"/>
      <c r="Q1582" s="43"/>
      <c r="R1582" s="43"/>
      <c r="S1582" s="43"/>
      <c r="T1582" s="43"/>
      <c r="U1582" s="43"/>
      <c r="V1582" s="43"/>
    </row>
    <row r="1583" spans="11:22" x14ac:dyDescent="0.25">
      <c r="K1583" s="47"/>
      <c r="L1583" s="43"/>
      <c r="M1583" s="43"/>
      <c r="N1583" s="43"/>
      <c r="O1583" s="43"/>
      <c r="P1583" s="43"/>
      <c r="Q1583" s="43"/>
      <c r="R1583" s="43"/>
      <c r="S1583" s="43"/>
      <c r="T1583" s="43"/>
      <c r="U1583" s="43"/>
      <c r="V1583" s="43"/>
    </row>
    <row r="1584" spans="11:22" x14ac:dyDescent="0.25">
      <c r="K1584" s="47"/>
      <c r="L1584" s="43"/>
      <c r="M1584" s="43"/>
      <c r="N1584" s="43"/>
      <c r="O1584" s="43"/>
      <c r="P1584" s="43"/>
      <c r="Q1584" s="43"/>
      <c r="R1584" s="43"/>
      <c r="S1584" s="43"/>
      <c r="T1584" s="43"/>
      <c r="U1584" s="43"/>
      <c r="V1584" s="43"/>
    </row>
    <row r="1585" spans="11:22" x14ac:dyDescent="0.25">
      <c r="K1585" s="47"/>
      <c r="L1585" s="43"/>
      <c r="M1585" s="43"/>
      <c r="N1585" s="43"/>
      <c r="O1585" s="43"/>
      <c r="P1585" s="43"/>
      <c r="Q1585" s="43"/>
      <c r="R1585" s="43"/>
      <c r="S1585" s="43"/>
      <c r="T1585" s="43"/>
      <c r="U1585" s="43"/>
      <c r="V1585" s="43"/>
    </row>
    <row r="1586" spans="11:22" x14ac:dyDescent="0.25">
      <c r="K1586" s="47"/>
      <c r="L1586" s="43"/>
      <c r="M1586" s="43"/>
      <c r="N1586" s="43"/>
      <c r="O1586" s="43"/>
      <c r="P1586" s="43"/>
      <c r="Q1586" s="43"/>
      <c r="R1586" s="43"/>
      <c r="S1586" s="43"/>
      <c r="T1586" s="43"/>
      <c r="U1586" s="43"/>
      <c r="V1586" s="43"/>
    </row>
    <row r="1587" spans="11:22" x14ac:dyDescent="0.25">
      <c r="K1587" s="47"/>
      <c r="L1587" s="43"/>
      <c r="M1587" s="43"/>
      <c r="N1587" s="43"/>
      <c r="O1587" s="43"/>
      <c r="P1587" s="43"/>
      <c r="Q1587" s="43"/>
      <c r="R1587" s="43"/>
      <c r="S1587" s="43"/>
      <c r="T1587" s="43"/>
      <c r="U1587" s="43"/>
      <c r="V1587" s="43"/>
    </row>
    <row r="1588" spans="11:22" x14ac:dyDescent="0.25">
      <c r="K1588" s="47"/>
      <c r="L1588" s="43"/>
      <c r="M1588" s="43"/>
      <c r="N1588" s="43"/>
      <c r="O1588" s="43"/>
      <c r="P1588" s="43"/>
      <c r="Q1588" s="43"/>
      <c r="R1588" s="43"/>
      <c r="S1588" s="43"/>
      <c r="T1588" s="43"/>
      <c r="U1588" s="43"/>
      <c r="V1588" s="43"/>
    </row>
    <row r="1589" spans="11:22" x14ac:dyDescent="0.25">
      <c r="K1589" s="47"/>
      <c r="L1589" s="43"/>
      <c r="M1589" s="43"/>
      <c r="N1589" s="43"/>
      <c r="O1589" s="43"/>
      <c r="P1589" s="43"/>
      <c r="Q1589" s="43"/>
      <c r="R1589" s="43"/>
      <c r="S1589" s="43"/>
      <c r="T1589" s="43"/>
      <c r="U1589" s="43"/>
      <c r="V1589" s="43"/>
    </row>
    <row r="1590" spans="11:22" x14ac:dyDescent="0.25">
      <c r="K1590" s="47"/>
      <c r="L1590" s="43"/>
      <c r="M1590" s="43"/>
      <c r="N1590" s="43"/>
      <c r="O1590" s="43"/>
      <c r="P1590" s="43"/>
      <c r="Q1590" s="43"/>
      <c r="R1590" s="43"/>
      <c r="S1590" s="43"/>
      <c r="T1590" s="43"/>
      <c r="U1590" s="43"/>
      <c r="V1590" s="43"/>
    </row>
    <row r="1591" spans="11:22" x14ac:dyDescent="0.25">
      <c r="K1591" s="47"/>
      <c r="L1591" s="43"/>
      <c r="M1591" s="43"/>
      <c r="N1591" s="43"/>
      <c r="O1591" s="43"/>
      <c r="P1591" s="43"/>
      <c r="Q1591" s="43"/>
      <c r="R1591" s="43"/>
      <c r="S1591" s="43"/>
      <c r="T1591" s="43"/>
      <c r="U1591" s="43"/>
      <c r="V1591" s="43"/>
    </row>
    <row r="1592" spans="11:22" x14ac:dyDescent="0.25">
      <c r="K1592" s="47"/>
      <c r="L1592" s="43"/>
      <c r="M1592" s="43"/>
      <c r="N1592" s="43"/>
      <c r="O1592" s="43"/>
      <c r="P1592" s="43"/>
      <c r="Q1592" s="43"/>
      <c r="R1592" s="43"/>
      <c r="S1592" s="43"/>
      <c r="T1592" s="43"/>
      <c r="U1592" s="43"/>
      <c r="V1592" s="43"/>
    </row>
    <row r="1593" spans="11:22" x14ac:dyDescent="0.25">
      <c r="K1593" s="47"/>
      <c r="L1593" s="43"/>
      <c r="M1593" s="43"/>
      <c r="N1593" s="43"/>
      <c r="O1593" s="43"/>
      <c r="P1593" s="43"/>
      <c r="Q1593" s="43"/>
      <c r="R1593" s="43"/>
      <c r="S1593" s="43"/>
      <c r="T1593" s="43"/>
      <c r="U1593" s="43"/>
      <c r="V1593" s="43"/>
    </row>
    <row r="1594" spans="11:22" x14ac:dyDescent="0.25">
      <c r="K1594" s="47"/>
      <c r="L1594" s="43"/>
      <c r="M1594" s="43"/>
      <c r="N1594" s="43"/>
      <c r="O1594" s="43"/>
      <c r="P1594" s="43"/>
      <c r="Q1594" s="43"/>
      <c r="R1594" s="43"/>
      <c r="S1594" s="43"/>
      <c r="T1594" s="43"/>
      <c r="U1594" s="43"/>
      <c r="V1594" s="43"/>
    </row>
    <row r="1595" spans="11:22" x14ac:dyDescent="0.25">
      <c r="K1595" s="47"/>
      <c r="L1595" s="43"/>
      <c r="M1595" s="43"/>
      <c r="N1595" s="43"/>
      <c r="O1595" s="43"/>
      <c r="P1595" s="43"/>
      <c r="Q1595" s="43"/>
      <c r="R1595" s="43"/>
      <c r="S1595" s="43"/>
      <c r="T1595" s="43"/>
      <c r="U1595" s="43"/>
      <c r="V1595" s="43"/>
    </row>
    <row r="1596" spans="11:22" x14ac:dyDescent="0.25">
      <c r="K1596" s="47"/>
      <c r="L1596" s="43"/>
      <c r="M1596" s="43"/>
      <c r="N1596" s="43"/>
      <c r="O1596" s="43"/>
      <c r="P1596" s="43"/>
      <c r="Q1596" s="43"/>
      <c r="R1596" s="43"/>
      <c r="S1596" s="43"/>
      <c r="T1596" s="43"/>
      <c r="U1596" s="43"/>
      <c r="V1596" s="43"/>
    </row>
    <row r="1597" spans="11:22" x14ac:dyDescent="0.25">
      <c r="K1597" s="47"/>
      <c r="L1597" s="43"/>
      <c r="M1597" s="43"/>
      <c r="N1597" s="43"/>
      <c r="O1597" s="43"/>
      <c r="P1597" s="43"/>
      <c r="Q1597" s="43"/>
      <c r="R1597" s="43"/>
      <c r="S1597" s="43"/>
      <c r="T1597" s="43"/>
      <c r="U1597" s="43"/>
      <c r="V1597" s="43"/>
    </row>
    <row r="1598" spans="11:22" x14ac:dyDescent="0.25">
      <c r="K1598" s="47"/>
      <c r="L1598" s="43"/>
      <c r="M1598" s="43"/>
      <c r="N1598" s="43"/>
      <c r="O1598" s="43"/>
      <c r="P1598" s="43"/>
      <c r="Q1598" s="43"/>
      <c r="R1598" s="43"/>
      <c r="S1598" s="43"/>
      <c r="T1598" s="43"/>
      <c r="U1598" s="43"/>
      <c r="V1598" s="43"/>
    </row>
    <row r="1599" spans="11:22" x14ac:dyDescent="0.25">
      <c r="K1599" s="47"/>
      <c r="L1599" s="43"/>
      <c r="M1599" s="43"/>
      <c r="N1599" s="43"/>
      <c r="O1599" s="43"/>
      <c r="P1599" s="43"/>
      <c r="Q1599" s="43"/>
      <c r="R1599" s="43"/>
      <c r="S1599" s="43"/>
      <c r="T1599" s="43"/>
      <c r="U1599" s="43"/>
      <c r="V1599" s="43"/>
    </row>
    <row r="1600" spans="11:22" x14ac:dyDescent="0.25">
      <c r="K1600" s="47"/>
      <c r="L1600" s="43"/>
      <c r="M1600" s="43"/>
      <c r="N1600" s="43"/>
      <c r="O1600" s="43"/>
      <c r="P1600" s="43"/>
      <c r="Q1600" s="43"/>
      <c r="R1600" s="43"/>
      <c r="S1600" s="43"/>
      <c r="T1600" s="43"/>
      <c r="U1600" s="43"/>
      <c r="V1600" s="43"/>
    </row>
    <row r="1601" spans="11:22" x14ac:dyDescent="0.25">
      <c r="K1601" s="47"/>
      <c r="L1601" s="43"/>
      <c r="M1601" s="43"/>
      <c r="N1601" s="43"/>
      <c r="O1601" s="43"/>
      <c r="P1601" s="43"/>
      <c r="Q1601" s="43"/>
      <c r="R1601" s="43"/>
      <c r="S1601" s="43"/>
      <c r="T1601" s="43"/>
      <c r="U1601" s="43"/>
      <c r="V1601" s="43"/>
    </row>
    <row r="1602" spans="11:22" x14ac:dyDescent="0.25">
      <c r="K1602" s="47"/>
      <c r="L1602" s="43"/>
      <c r="M1602" s="43"/>
      <c r="N1602" s="43"/>
      <c r="O1602" s="43"/>
      <c r="P1602" s="43"/>
      <c r="Q1602" s="43"/>
      <c r="R1602" s="43"/>
      <c r="S1602" s="43"/>
      <c r="T1602" s="43"/>
      <c r="U1602" s="43"/>
      <c r="V1602" s="43"/>
    </row>
    <row r="1603" spans="11:22" x14ac:dyDescent="0.25">
      <c r="K1603" s="47"/>
      <c r="L1603" s="43"/>
      <c r="M1603" s="43"/>
      <c r="N1603" s="43"/>
      <c r="O1603" s="43"/>
      <c r="P1603" s="43"/>
      <c r="Q1603" s="43"/>
      <c r="R1603" s="43"/>
      <c r="S1603" s="43"/>
      <c r="T1603" s="43"/>
      <c r="U1603" s="43"/>
      <c r="V1603" s="43"/>
    </row>
    <row r="1604" spans="11:22" x14ac:dyDescent="0.25">
      <c r="K1604" s="47"/>
      <c r="L1604" s="43"/>
      <c r="M1604" s="43"/>
      <c r="N1604" s="43"/>
      <c r="O1604" s="43"/>
      <c r="P1604" s="43"/>
      <c r="Q1604" s="43"/>
      <c r="R1604" s="43"/>
      <c r="S1604" s="43"/>
      <c r="T1604" s="43"/>
      <c r="U1604" s="43"/>
      <c r="V1604" s="43"/>
    </row>
    <row r="1605" spans="11:22" x14ac:dyDescent="0.25">
      <c r="K1605" s="47"/>
      <c r="L1605" s="43"/>
      <c r="M1605" s="43"/>
      <c r="N1605" s="43"/>
      <c r="O1605" s="43"/>
      <c r="P1605" s="43"/>
      <c r="Q1605" s="43"/>
      <c r="R1605" s="43"/>
      <c r="S1605" s="43"/>
      <c r="T1605" s="43"/>
      <c r="U1605" s="43"/>
      <c r="V1605" s="43"/>
    </row>
    <row r="1606" spans="11:22" x14ac:dyDescent="0.25">
      <c r="K1606" s="47"/>
      <c r="L1606" s="43"/>
      <c r="M1606" s="43"/>
      <c r="N1606" s="43"/>
      <c r="O1606" s="43"/>
      <c r="P1606" s="43"/>
      <c r="Q1606" s="43"/>
      <c r="R1606" s="43"/>
      <c r="S1606" s="43"/>
      <c r="T1606" s="43"/>
      <c r="U1606" s="43"/>
      <c r="V1606" s="43"/>
    </row>
    <row r="1607" spans="11:22" x14ac:dyDescent="0.25">
      <c r="K1607" s="47"/>
      <c r="L1607" s="43"/>
      <c r="M1607" s="43"/>
      <c r="N1607" s="43"/>
      <c r="O1607" s="43"/>
      <c r="P1607" s="43"/>
      <c r="Q1607" s="43"/>
      <c r="R1607" s="43"/>
      <c r="S1607" s="43"/>
      <c r="T1607" s="43"/>
      <c r="U1607" s="43"/>
      <c r="V1607" s="43"/>
    </row>
    <row r="1608" spans="11:22" x14ac:dyDescent="0.25">
      <c r="K1608" s="47"/>
      <c r="L1608" s="43"/>
      <c r="M1608" s="43"/>
      <c r="N1608" s="43"/>
      <c r="O1608" s="43"/>
      <c r="P1608" s="43"/>
      <c r="Q1608" s="43"/>
      <c r="R1608" s="43"/>
      <c r="S1608" s="43"/>
      <c r="T1608" s="43"/>
      <c r="U1608" s="43"/>
      <c r="V1608" s="43"/>
    </row>
    <row r="1609" spans="11:22" x14ac:dyDescent="0.25">
      <c r="K1609" s="47"/>
      <c r="L1609" s="43"/>
      <c r="M1609" s="43"/>
      <c r="N1609" s="43"/>
      <c r="O1609" s="43"/>
      <c r="P1609" s="43"/>
      <c r="Q1609" s="43"/>
      <c r="R1609" s="43"/>
      <c r="S1609" s="43"/>
      <c r="T1609" s="43"/>
      <c r="U1609" s="43"/>
      <c r="V1609" s="43"/>
    </row>
    <row r="1610" spans="11:22" x14ac:dyDescent="0.25">
      <c r="K1610" s="47"/>
      <c r="L1610" s="43"/>
      <c r="M1610" s="43"/>
      <c r="N1610" s="43"/>
      <c r="O1610" s="43"/>
      <c r="P1610" s="43"/>
      <c r="Q1610" s="43"/>
      <c r="R1610" s="43"/>
      <c r="S1610" s="43"/>
      <c r="T1610" s="43"/>
      <c r="U1610" s="43"/>
      <c r="V1610" s="43"/>
    </row>
    <row r="1611" spans="11:22" x14ac:dyDescent="0.25">
      <c r="K1611" s="47"/>
      <c r="L1611" s="43"/>
      <c r="M1611" s="43"/>
      <c r="N1611" s="43"/>
      <c r="O1611" s="43"/>
      <c r="P1611" s="43"/>
      <c r="Q1611" s="43"/>
      <c r="R1611" s="43"/>
      <c r="S1611" s="43"/>
      <c r="T1611" s="43"/>
      <c r="U1611" s="43"/>
      <c r="V1611" s="43"/>
    </row>
    <row r="1612" spans="11:22" x14ac:dyDescent="0.25">
      <c r="K1612" s="47"/>
      <c r="L1612" s="43"/>
      <c r="M1612" s="43"/>
      <c r="N1612" s="43"/>
      <c r="O1612" s="43"/>
      <c r="P1612" s="43"/>
      <c r="Q1612" s="43"/>
      <c r="R1612" s="43"/>
      <c r="S1612" s="43"/>
      <c r="T1612" s="43"/>
      <c r="U1612" s="43"/>
      <c r="V1612" s="43"/>
    </row>
    <row r="1613" spans="11:22" x14ac:dyDescent="0.25">
      <c r="K1613" s="47"/>
      <c r="L1613" s="43"/>
      <c r="M1613" s="43"/>
      <c r="N1613" s="43"/>
      <c r="O1613" s="43"/>
      <c r="P1613" s="43"/>
      <c r="Q1613" s="43"/>
      <c r="R1613" s="43"/>
      <c r="S1613" s="43"/>
      <c r="T1613" s="43"/>
      <c r="U1613" s="43"/>
      <c r="V1613" s="43"/>
    </row>
    <row r="1614" spans="11:22" x14ac:dyDescent="0.25">
      <c r="K1614" s="47"/>
      <c r="L1614" s="43"/>
      <c r="M1614" s="43"/>
      <c r="N1614" s="43"/>
      <c r="O1614" s="43"/>
      <c r="P1614" s="43"/>
      <c r="Q1614" s="43"/>
      <c r="R1614" s="43"/>
      <c r="S1614" s="43"/>
      <c r="T1614" s="43"/>
      <c r="U1614" s="43"/>
      <c r="V1614" s="43"/>
    </row>
    <row r="1615" spans="11:22" x14ac:dyDescent="0.25">
      <c r="K1615" s="47"/>
      <c r="L1615" s="43"/>
      <c r="M1615" s="43"/>
      <c r="N1615" s="43"/>
      <c r="O1615" s="43"/>
      <c r="P1615" s="43"/>
      <c r="Q1615" s="43"/>
      <c r="R1615" s="43"/>
      <c r="S1615" s="43"/>
      <c r="T1615" s="43"/>
      <c r="U1615" s="43"/>
      <c r="V1615" s="43"/>
    </row>
    <row r="1616" spans="11:22" x14ac:dyDescent="0.25">
      <c r="K1616" s="47"/>
      <c r="L1616" s="43"/>
      <c r="M1616" s="43"/>
      <c r="N1616" s="43"/>
      <c r="O1616" s="43"/>
      <c r="P1616" s="43"/>
      <c r="Q1616" s="43"/>
      <c r="R1616" s="43"/>
      <c r="S1616" s="43"/>
      <c r="T1616" s="43"/>
      <c r="U1616" s="43"/>
      <c r="V1616" s="43"/>
    </row>
    <row r="1617" spans="11:22" x14ac:dyDescent="0.25">
      <c r="K1617" s="47"/>
      <c r="L1617" s="43"/>
      <c r="M1617" s="43"/>
      <c r="N1617" s="43"/>
      <c r="O1617" s="43"/>
      <c r="P1617" s="43"/>
      <c r="Q1617" s="43"/>
      <c r="R1617" s="43"/>
      <c r="S1617" s="43"/>
      <c r="T1617" s="43"/>
      <c r="U1617" s="43"/>
      <c r="V1617" s="43"/>
    </row>
    <row r="1618" spans="11:22" x14ac:dyDescent="0.25">
      <c r="K1618" s="47"/>
      <c r="L1618" s="43"/>
      <c r="M1618" s="43"/>
      <c r="N1618" s="43"/>
      <c r="O1618" s="43"/>
      <c r="P1618" s="43"/>
      <c r="Q1618" s="43"/>
      <c r="R1618" s="43"/>
      <c r="S1618" s="43"/>
      <c r="T1618" s="43"/>
      <c r="U1618" s="43"/>
      <c r="V1618" s="43"/>
    </row>
    <row r="1619" spans="11:22" x14ac:dyDescent="0.25">
      <c r="K1619" s="47"/>
      <c r="L1619" s="43"/>
      <c r="M1619" s="43"/>
      <c r="N1619" s="43"/>
      <c r="O1619" s="43"/>
      <c r="P1619" s="43"/>
      <c r="Q1619" s="43"/>
      <c r="R1619" s="43"/>
      <c r="S1619" s="43"/>
      <c r="T1619" s="43"/>
      <c r="U1619" s="43"/>
      <c r="V1619" s="43"/>
    </row>
    <row r="1620" spans="11:22" x14ac:dyDescent="0.25">
      <c r="K1620" s="47"/>
      <c r="L1620" s="43"/>
      <c r="M1620" s="43"/>
      <c r="N1620" s="43"/>
      <c r="O1620" s="43"/>
      <c r="P1620" s="43"/>
      <c r="Q1620" s="43"/>
      <c r="R1620" s="43"/>
      <c r="S1620" s="43"/>
      <c r="T1620" s="43"/>
      <c r="U1620" s="43"/>
      <c r="V1620" s="43"/>
    </row>
    <row r="1621" spans="11:22" x14ac:dyDescent="0.25">
      <c r="K1621" s="47"/>
      <c r="L1621" s="43"/>
      <c r="M1621" s="43"/>
      <c r="N1621" s="43"/>
      <c r="O1621" s="43"/>
      <c r="P1621" s="43"/>
      <c r="Q1621" s="43"/>
      <c r="R1621" s="43"/>
      <c r="S1621" s="43"/>
      <c r="T1621" s="43"/>
      <c r="U1621" s="43"/>
      <c r="V1621" s="43"/>
    </row>
    <row r="1622" spans="11:22" x14ac:dyDescent="0.25">
      <c r="K1622" s="47"/>
      <c r="L1622" s="43"/>
      <c r="M1622" s="43"/>
      <c r="N1622" s="43"/>
      <c r="O1622" s="43"/>
      <c r="P1622" s="43"/>
      <c r="Q1622" s="43"/>
      <c r="R1622" s="43"/>
      <c r="S1622" s="43"/>
      <c r="T1622" s="43"/>
      <c r="U1622" s="43"/>
      <c r="V1622" s="43"/>
    </row>
    <row r="1623" spans="11:22" x14ac:dyDescent="0.25">
      <c r="K1623" s="47"/>
      <c r="L1623" s="43"/>
      <c r="M1623" s="43"/>
      <c r="N1623" s="43"/>
      <c r="O1623" s="43"/>
      <c r="P1623" s="43"/>
      <c r="Q1623" s="43"/>
      <c r="R1623" s="43"/>
      <c r="S1623" s="43"/>
      <c r="T1623" s="43"/>
      <c r="U1623" s="43"/>
      <c r="V1623" s="43"/>
    </row>
    <row r="1624" spans="11:22" x14ac:dyDescent="0.25">
      <c r="K1624" s="47"/>
      <c r="L1624" s="43"/>
      <c r="M1624" s="43"/>
      <c r="N1624" s="43"/>
      <c r="O1624" s="43"/>
      <c r="P1624" s="43"/>
      <c r="Q1624" s="43"/>
      <c r="R1624" s="43"/>
      <c r="S1624" s="43"/>
      <c r="T1624" s="43"/>
      <c r="U1624" s="43"/>
      <c r="V1624" s="43"/>
    </row>
    <row r="1625" spans="11:22" x14ac:dyDescent="0.25">
      <c r="K1625" s="47"/>
      <c r="L1625" s="43"/>
      <c r="M1625" s="43"/>
      <c r="N1625" s="43"/>
      <c r="O1625" s="43"/>
      <c r="P1625" s="43"/>
      <c r="Q1625" s="43"/>
      <c r="R1625" s="43"/>
      <c r="S1625" s="43"/>
      <c r="T1625" s="43"/>
      <c r="U1625" s="43"/>
      <c r="V1625" s="43"/>
    </row>
    <row r="1626" spans="11:22" x14ac:dyDescent="0.25">
      <c r="K1626" s="47"/>
      <c r="L1626" s="43"/>
      <c r="M1626" s="43"/>
      <c r="N1626" s="43"/>
      <c r="O1626" s="43"/>
      <c r="P1626" s="43"/>
      <c r="Q1626" s="43"/>
      <c r="R1626" s="43"/>
      <c r="S1626" s="43"/>
      <c r="T1626" s="43"/>
      <c r="U1626" s="43"/>
      <c r="V1626" s="43"/>
    </row>
    <row r="1627" spans="11:22" x14ac:dyDescent="0.25">
      <c r="K1627" s="47"/>
      <c r="L1627" s="43"/>
      <c r="M1627" s="43"/>
      <c r="N1627" s="43"/>
      <c r="O1627" s="43"/>
      <c r="P1627" s="43"/>
      <c r="Q1627" s="43"/>
      <c r="R1627" s="43"/>
      <c r="S1627" s="43"/>
      <c r="T1627" s="43"/>
      <c r="U1627" s="43"/>
      <c r="V1627" s="43"/>
    </row>
    <row r="1628" spans="11:22" x14ac:dyDescent="0.25">
      <c r="K1628" s="47"/>
      <c r="L1628" s="43"/>
      <c r="M1628" s="43"/>
      <c r="N1628" s="43"/>
      <c r="O1628" s="43"/>
      <c r="P1628" s="43"/>
      <c r="Q1628" s="43"/>
      <c r="R1628" s="43"/>
      <c r="S1628" s="43"/>
      <c r="T1628" s="43"/>
      <c r="U1628" s="43"/>
      <c r="V1628" s="43"/>
    </row>
    <row r="1629" spans="11:22" x14ac:dyDescent="0.25">
      <c r="K1629" s="47"/>
      <c r="L1629" s="43"/>
      <c r="M1629" s="43"/>
      <c r="N1629" s="43"/>
      <c r="O1629" s="43"/>
      <c r="P1629" s="43"/>
      <c r="Q1629" s="43"/>
      <c r="R1629" s="43"/>
      <c r="S1629" s="43"/>
      <c r="T1629" s="43"/>
      <c r="U1629" s="43"/>
      <c r="V1629" s="43"/>
    </row>
    <row r="1630" spans="11:22" x14ac:dyDescent="0.25">
      <c r="K1630" s="47"/>
      <c r="L1630" s="43"/>
      <c r="M1630" s="43"/>
      <c r="N1630" s="43"/>
      <c r="O1630" s="43"/>
      <c r="P1630" s="43"/>
      <c r="Q1630" s="43"/>
      <c r="R1630" s="43"/>
      <c r="S1630" s="43"/>
      <c r="T1630" s="43"/>
      <c r="U1630" s="43"/>
      <c r="V1630" s="43"/>
    </row>
    <row r="1631" spans="11:22" x14ac:dyDescent="0.25">
      <c r="K1631" s="47"/>
      <c r="L1631" s="43"/>
      <c r="M1631" s="43"/>
      <c r="N1631" s="43"/>
      <c r="O1631" s="43"/>
      <c r="P1631" s="43"/>
      <c r="Q1631" s="43"/>
      <c r="R1631" s="43"/>
      <c r="S1631" s="43"/>
      <c r="T1631" s="43"/>
      <c r="U1631" s="43"/>
      <c r="V1631" s="43"/>
    </row>
    <row r="1632" spans="11:22" x14ac:dyDescent="0.25">
      <c r="K1632" s="47"/>
      <c r="L1632" s="43"/>
      <c r="M1632" s="43"/>
      <c r="N1632" s="43"/>
      <c r="O1632" s="43"/>
      <c r="P1632" s="43"/>
      <c r="Q1632" s="43"/>
      <c r="R1632" s="43"/>
      <c r="S1632" s="43"/>
      <c r="T1632" s="43"/>
      <c r="U1632" s="43"/>
      <c r="V1632" s="43"/>
    </row>
    <row r="1633" spans="11:22" x14ac:dyDescent="0.25">
      <c r="K1633" s="47"/>
      <c r="L1633" s="43"/>
      <c r="M1633" s="43"/>
      <c r="N1633" s="43"/>
      <c r="O1633" s="43"/>
      <c r="P1633" s="43"/>
      <c r="Q1633" s="43"/>
      <c r="R1633" s="43"/>
      <c r="S1633" s="43"/>
      <c r="T1633" s="43"/>
      <c r="U1633" s="43"/>
      <c r="V1633" s="43"/>
    </row>
    <row r="1634" spans="11:22" x14ac:dyDescent="0.25">
      <c r="K1634" s="47"/>
      <c r="L1634" s="43"/>
      <c r="M1634" s="43"/>
      <c r="N1634" s="43"/>
      <c r="O1634" s="43"/>
      <c r="P1634" s="43"/>
      <c r="Q1634" s="43"/>
      <c r="R1634" s="43"/>
      <c r="S1634" s="43"/>
      <c r="T1634" s="43"/>
      <c r="U1634" s="43"/>
      <c r="V1634" s="43"/>
    </row>
    <row r="1635" spans="11:22" x14ac:dyDescent="0.25">
      <c r="K1635" s="47"/>
      <c r="L1635" s="43"/>
      <c r="M1635" s="43"/>
      <c r="N1635" s="43"/>
      <c r="O1635" s="43"/>
      <c r="P1635" s="43"/>
      <c r="Q1635" s="43"/>
      <c r="R1635" s="43"/>
      <c r="S1635" s="43"/>
      <c r="T1635" s="43"/>
      <c r="U1635" s="43"/>
      <c r="V1635" s="43"/>
    </row>
    <row r="1636" spans="11:22" x14ac:dyDescent="0.25">
      <c r="K1636" s="47"/>
      <c r="L1636" s="43"/>
      <c r="M1636" s="43"/>
      <c r="N1636" s="43"/>
      <c r="O1636" s="43"/>
      <c r="P1636" s="43"/>
      <c r="Q1636" s="43"/>
      <c r="R1636" s="43"/>
      <c r="S1636" s="43"/>
      <c r="T1636" s="43"/>
      <c r="U1636" s="43"/>
      <c r="V1636" s="43"/>
    </row>
    <row r="1637" spans="11:22" x14ac:dyDescent="0.25">
      <c r="K1637" s="47"/>
      <c r="L1637" s="43"/>
      <c r="M1637" s="43"/>
      <c r="N1637" s="43"/>
      <c r="O1637" s="43"/>
      <c r="P1637" s="43"/>
      <c r="Q1637" s="43"/>
      <c r="R1637" s="43"/>
      <c r="S1637" s="43"/>
      <c r="T1637" s="43"/>
      <c r="U1637" s="43"/>
      <c r="V1637" s="43"/>
    </row>
    <row r="1638" spans="11:22" x14ac:dyDescent="0.25">
      <c r="K1638" s="47"/>
      <c r="L1638" s="43"/>
      <c r="M1638" s="43"/>
      <c r="N1638" s="43"/>
      <c r="O1638" s="43"/>
      <c r="P1638" s="43"/>
      <c r="Q1638" s="43"/>
      <c r="R1638" s="43"/>
      <c r="S1638" s="43"/>
      <c r="T1638" s="43"/>
      <c r="U1638" s="43"/>
      <c r="V1638" s="43"/>
    </row>
    <row r="1639" spans="11:22" x14ac:dyDescent="0.25">
      <c r="K1639" s="47"/>
      <c r="L1639" s="43"/>
      <c r="M1639" s="43"/>
      <c r="N1639" s="43"/>
      <c r="O1639" s="43"/>
      <c r="P1639" s="43"/>
      <c r="Q1639" s="43"/>
      <c r="R1639" s="43"/>
      <c r="S1639" s="43"/>
      <c r="T1639" s="43"/>
      <c r="U1639" s="43"/>
      <c r="V1639" s="43"/>
    </row>
    <row r="1640" spans="11:22" x14ac:dyDescent="0.25">
      <c r="K1640" s="47"/>
      <c r="L1640" s="43"/>
      <c r="M1640" s="43"/>
      <c r="N1640" s="43"/>
      <c r="O1640" s="43"/>
      <c r="P1640" s="43"/>
      <c r="Q1640" s="43"/>
      <c r="R1640" s="43"/>
      <c r="S1640" s="43"/>
      <c r="T1640" s="43"/>
      <c r="U1640" s="43"/>
      <c r="V1640" s="43"/>
    </row>
    <row r="1641" spans="11:22" x14ac:dyDescent="0.25">
      <c r="K1641" s="47"/>
      <c r="L1641" s="43"/>
      <c r="M1641" s="43"/>
      <c r="N1641" s="43"/>
      <c r="O1641" s="43"/>
      <c r="P1641" s="43"/>
      <c r="Q1641" s="43"/>
      <c r="R1641" s="43"/>
      <c r="S1641" s="43"/>
      <c r="T1641" s="43"/>
      <c r="U1641" s="43"/>
      <c r="V1641" s="43"/>
    </row>
    <row r="1642" spans="11:22" x14ac:dyDescent="0.25">
      <c r="K1642" s="47"/>
      <c r="L1642" s="43"/>
      <c r="M1642" s="43"/>
      <c r="N1642" s="43"/>
      <c r="O1642" s="43"/>
      <c r="P1642" s="43"/>
      <c r="Q1642" s="43"/>
      <c r="R1642" s="43"/>
      <c r="S1642" s="43"/>
      <c r="T1642" s="43"/>
      <c r="U1642" s="43"/>
      <c r="V1642" s="43"/>
    </row>
    <row r="1643" spans="11:22" x14ac:dyDescent="0.25">
      <c r="K1643" s="47"/>
      <c r="L1643" s="43"/>
      <c r="M1643" s="43"/>
      <c r="N1643" s="43"/>
      <c r="O1643" s="43"/>
      <c r="P1643" s="43"/>
      <c r="Q1643" s="43"/>
      <c r="R1643" s="43"/>
      <c r="S1643" s="43"/>
      <c r="T1643" s="43"/>
      <c r="U1643" s="43"/>
      <c r="V1643" s="43"/>
    </row>
    <row r="1644" spans="11:22" x14ac:dyDescent="0.25">
      <c r="K1644" s="47"/>
      <c r="L1644" s="43"/>
      <c r="M1644" s="43"/>
      <c r="N1644" s="43"/>
      <c r="O1644" s="43"/>
      <c r="P1644" s="43"/>
      <c r="Q1644" s="43"/>
      <c r="R1644" s="43"/>
      <c r="S1644" s="43"/>
      <c r="T1644" s="43"/>
      <c r="U1644" s="43"/>
      <c r="V1644" s="43"/>
    </row>
    <row r="1645" spans="11:22" x14ac:dyDescent="0.25">
      <c r="K1645" s="47"/>
      <c r="L1645" s="43"/>
      <c r="M1645" s="43"/>
      <c r="N1645" s="43"/>
      <c r="O1645" s="43"/>
      <c r="P1645" s="43"/>
      <c r="Q1645" s="43"/>
      <c r="R1645" s="43"/>
      <c r="S1645" s="43"/>
      <c r="T1645" s="43"/>
      <c r="U1645" s="43"/>
      <c r="V1645" s="43"/>
    </row>
    <row r="1646" spans="11:22" x14ac:dyDescent="0.25">
      <c r="K1646" s="47"/>
      <c r="L1646" s="43"/>
      <c r="M1646" s="43"/>
      <c r="N1646" s="43"/>
      <c r="O1646" s="43"/>
      <c r="P1646" s="43"/>
      <c r="Q1646" s="43"/>
      <c r="R1646" s="43"/>
      <c r="S1646" s="43"/>
      <c r="T1646" s="43"/>
      <c r="U1646" s="43"/>
      <c r="V1646" s="43"/>
    </row>
    <row r="1647" spans="11:22" x14ac:dyDescent="0.25">
      <c r="K1647" s="47"/>
      <c r="L1647" s="43"/>
      <c r="M1647" s="43"/>
      <c r="N1647" s="43"/>
      <c r="O1647" s="43"/>
      <c r="P1647" s="43"/>
      <c r="Q1647" s="43"/>
      <c r="R1647" s="43"/>
      <c r="S1647" s="43"/>
      <c r="T1647" s="43"/>
      <c r="U1647" s="43"/>
      <c r="V1647" s="43"/>
    </row>
    <row r="1648" spans="11:22" x14ac:dyDescent="0.25">
      <c r="K1648" s="47"/>
      <c r="L1648" s="43"/>
      <c r="M1648" s="43"/>
      <c r="N1648" s="43"/>
      <c r="O1648" s="43"/>
      <c r="P1648" s="43"/>
      <c r="Q1648" s="43"/>
      <c r="R1648" s="43"/>
      <c r="S1648" s="43"/>
      <c r="T1648" s="43"/>
      <c r="U1648" s="43"/>
      <c r="V1648" s="43"/>
    </row>
    <row r="1649" spans="11:22" x14ac:dyDescent="0.25">
      <c r="K1649" s="47"/>
      <c r="L1649" s="43"/>
      <c r="M1649" s="43"/>
      <c r="N1649" s="43"/>
      <c r="O1649" s="43"/>
      <c r="P1649" s="43"/>
      <c r="Q1649" s="43"/>
      <c r="R1649" s="43"/>
      <c r="S1649" s="43"/>
      <c r="T1649" s="43"/>
      <c r="U1649" s="43"/>
      <c r="V1649" s="43"/>
    </row>
    <row r="1650" spans="11:22" x14ac:dyDescent="0.25">
      <c r="K1650" s="47"/>
      <c r="L1650" s="43"/>
      <c r="M1650" s="43"/>
      <c r="N1650" s="43"/>
      <c r="O1650" s="43"/>
      <c r="P1650" s="43"/>
      <c r="Q1650" s="43"/>
      <c r="R1650" s="43"/>
      <c r="S1650" s="43"/>
      <c r="T1650" s="43"/>
      <c r="U1650" s="43"/>
      <c r="V1650" s="43"/>
    </row>
    <row r="1651" spans="11:22" x14ac:dyDescent="0.25">
      <c r="K1651" s="47"/>
      <c r="L1651" s="43"/>
      <c r="M1651" s="43"/>
      <c r="N1651" s="43"/>
      <c r="O1651" s="43"/>
      <c r="P1651" s="43"/>
      <c r="Q1651" s="43"/>
      <c r="R1651" s="43"/>
      <c r="S1651" s="43"/>
      <c r="T1651" s="43"/>
      <c r="U1651" s="43"/>
      <c r="V1651" s="43"/>
    </row>
    <row r="1652" spans="11:22" x14ac:dyDescent="0.25">
      <c r="K1652" s="47"/>
      <c r="L1652" s="43"/>
      <c r="M1652" s="43"/>
      <c r="N1652" s="43"/>
      <c r="O1652" s="43"/>
      <c r="P1652" s="43"/>
      <c r="Q1652" s="43"/>
      <c r="R1652" s="43"/>
      <c r="S1652" s="43"/>
      <c r="T1652" s="43"/>
      <c r="U1652" s="43"/>
      <c r="V1652" s="43"/>
    </row>
    <row r="1653" spans="11:22" x14ac:dyDescent="0.25">
      <c r="K1653" s="47"/>
      <c r="L1653" s="43"/>
      <c r="M1653" s="43"/>
      <c r="N1653" s="43"/>
      <c r="O1653" s="43"/>
      <c r="P1653" s="43"/>
      <c r="Q1653" s="43"/>
      <c r="R1653" s="43"/>
      <c r="S1653" s="43"/>
      <c r="T1653" s="43"/>
      <c r="U1653" s="43"/>
      <c r="V1653" s="43"/>
    </row>
    <row r="1654" spans="11:22" x14ac:dyDescent="0.25">
      <c r="K1654" s="47"/>
      <c r="L1654" s="43"/>
      <c r="M1654" s="43"/>
      <c r="N1654" s="43"/>
      <c r="O1654" s="43"/>
      <c r="P1654" s="43"/>
      <c r="Q1654" s="43"/>
      <c r="R1654" s="43"/>
      <c r="S1654" s="43"/>
      <c r="T1654" s="43"/>
      <c r="U1654" s="43"/>
      <c r="V1654" s="43"/>
    </row>
    <row r="1655" spans="11:22" x14ac:dyDescent="0.25">
      <c r="K1655" s="47"/>
      <c r="L1655" s="43"/>
      <c r="M1655" s="43"/>
      <c r="N1655" s="43"/>
      <c r="O1655" s="43"/>
      <c r="P1655" s="43"/>
      <c r="Q1655" s="43"/>
      <c r="R1655" s="43"/>
      <c r="S1655" s="43"/>
      <c r="T1655" s="43"/>
      <c r="U1655" s="43"/>
      <c r="V1655" s="43"/>
    </row>
    <row r="1656" spans="11:22" x14ac:dyDescent="0.25">
      <c r="K1656" s="47"/>
      <c r="L1656" s="43"/>
      <c r="M1656" s="43"/>
      <c r="N1656" s="43"/>
      <c r="O1656" s="43"/>
      <c r="P1656" s="43"/>
      <c r="Q1656" s="43"/>
      <c r="R1656" s="43"/>
      <c r="S1656" s="43"/>
      <c r="T1656" s="43"/>
      <c r="U1656" s="43"/>
      <c r="V1656" s="43"/>
    </row>
    <row r="1657" spans="11:22" x14ac:dyDescent="0.25">
      <c r="K1657" s="47"/>
      <c r="L1657" s="43"/>
      <c r="M1657" s="43"/>
      <c r="N1657" s="43"/>
      <c r="O1657" s="43"/>
      <c r="P1657" s="43"/>
      <c r="Q1657" s="43"/>
      <c r="R1657" s="43"/>
      <c r="S1657" s="43"/>
      <c r="T1657" s="43"/>
      <c r="U1657" s="43"/>
      <c r="V1657" s="43"/>
    </row>
    <row r="1658" spans="11:22" x14ac:dyDescent="0.25">
      <c r="K1658" s="47"/>
      <c r="L1658" s="43"/>
      <c r="M1658" s="43"/>
      <c r="N1658" s="43"/>
      <c r="O1658" s="43"/>
      <c r="P1658" s="43"/>
      <c r="Q1658" s="43"/>
      <c r="R1658" s="43"/>
      <c r="S1658" s="43"/>
      <c r="T1658" s="43"/>
      <c r="U1658" s="43"/>
      <c r="V1658" s="43"/>
    </row>
    <row r="1659" spans="11:22" x14ac:dyDescent="0.25">
      <c r="K1659" s="47"/>
      <c r="L1659" s="43"/>
      <c r="M1659" s="43"/>
      <c r="N1659" s="43"/>
      <c r="O1659" s="43"/>
      <c r="P1659" s="43"/>
      <c r="Q1659" s="43"/>
      <c r="R1659" s="43"/>
      <c r="S1659" s="43"/>
      <c r="T1659" s="43"/>
      <c r="U1659" s="43"/>
      <c r="V1659" s="43"/>
    </row>
    <row r="1660" spans="11:22" x14ac:dyDescent="0.25">
      <c r="K1660" s="47"/>
      <c r="L1660" s="43"/>
      <c r="M1660" s="43"/>
      <c r="N1660" s="43"/>
      <c r="O1660" s="43"/>
      <c r="P1660" s="43"/>
      <c r="Q1660" s="43"/>
      <c r="R1660" s="43"/>
      <c r="S1660" s="43"/>
      <c r="T1660" s="43"/>
      <c r="U1660" s="43"/>
      <c r="V1660" s="43"/>
    </row>
    <row r="1661" spans="11:22" x14ac:dyDescent="0.25">
      <c r="K1661" s="47"/>
      <c r="L1661" s="43"/>
      <c r="M1661" s="43"/>
      <c r="N1661" s="43"/>
      <c r="O1661" s="43"/>
      <c r="P1661" s="43"/>
      <c r="Q1661" s="43"/>
      <c r="R1661" s="43"/>
      <c r="S1661" s="43"/>
      <c r="T1661" s="43"/>
      <c r="U1661" s="43"/>
      <c r="V1661" s="43"/>
    </row>
    <row r="1662" spans="11:22" x14ac:dyDescent="0.25">
      <c r="K1662" s="47"/>
      <c r="L1662" s="43"/>
      <c r="M1662" s="43"/>
      <c r="N1662" s="43"/>
      <c r="O1662" s="43"/>
      <c r="P1662" s="43"/>
      <c r="Q1662" s="43"/>
      <c r="R1662" s="43"/>
      <c r="S1662" s="43"/>
      <c r="T1662" s="43"/>
      <c r="U1662" s="43"/>
      <c r="V1662" s="43"/>
    </row>
    <row r="1663" spans="11:22" x14ac:dyDescent="0.25">
      <c r="K1663" s="47"/>
      <c r="L1663" s="43"/>
      <c r="M1663" s="43"/>
      <c r="N1663" s="43"/>
      <c r="O1663" s="43"/>
      <c r="P1663" s="43"/>
      <c r="Q1663" s="43"/>
      <c r="R1663" s="43"/>
      <c r="S1663" s="43"/>
      <c r="T1663" s="43"/>
      <c r="U1663" s="43"/>
      <c r="V1663" s="43"/>
    </row>
    <row r="1664" spans="11:22" x14ac:dyDescent="0.25">
      <c r="K1664" s="47"/>
      <c r="L1664" s="43"/>
      <c r="M1664" s="43"/>
      <c r="N1664" s="43"/>
      <c r="O1664" s="43"/>
      <c r="P1664" s="43"/>
      <c r="Q1664" s="43"/>
      <c r="R1664" s="43"/>
      <c r="S1664" s="43"/>
      <c r="T1664" s="43"/>
      <c r="U1664" s="43"/>
      <c r="V1664" s="43"/>
    </row>
    <row r="1665" spans="11:22" x14ac:dyDescent="0.25">
      <c r="K1665" s="47"/>
      <c r="L1665" s="43"/>
      <c r="M1665" s="43"/>
      <c r="N1665" s="43"/>
      <c r="O1665" s="43"/>
      <c r="P1665" s="43"/>
      <c r="Q1665" s="43"/>
      <c r="R1665" s="43"/>
      <c r="S1665" s="43"/>
      <c r="T1665" s="43"/>
      <c r="U1665" s="43"/>
      <c r="V1665" s="43"/>
    </row>
    <row r="1666" spans="11:22" x14ac:dyDescent="0.25">
      <c r="K1666" s="47"/>
      <c r="L1666" s="43"/>
      <c r="M1666" s="43"/>
      <c r="N1666" s="43"/>
      <c r="O1666" s="43"/>
      <c r="P1666" s="43"/>
      <c r="Q1666" s="43"/>
      <c r="R1666" s="43"/>
      <c r="S1666" s="43"/>
      <c r="T1666" s="43"/>
      <c r="U1666" s="43"/>
      <c r="V1666" s="43"/>
    </row>
    <row r="1667" spans="11:22" x14ac:dyDescent="0.25">
      <c r="K1667" s="47"/>
      <c r="L1667" s="43"/>
      <c r="M1667" s="43"/>
      <c r="N1667" s="43"/>
      <c r="O1667" s="43"/>
      <c r="P1667" s="43"/>
      <c r="Q1667" s="43"/>
      <c r="R1667" s="43"/>
      <c r="S1667" s="43"/>
      <c r="T1667" s="43"/>
      <c r="U1667" s="43"/>
      <c r="V1667" s="43"/>
    </row>
    <row r="1668" spans="11:22" x14ac:dyDescent="0.25">
      <c r="K1668" s="47"/>
      <c r="L1668" s="43"/>
      <c r="M1668" s="43"/>
      <c r="N1668" s="43"/>
      <c r="O1668" s="43"/>
      <c r="P1668" s="43"/>
      <c r="Q1668" s="43"/>
      <c r="R1668" s="43"/>
      <c r="S1668" s="43"/>
      <c r="T1668" s="43"/>
      <c r="U1668" s="43"/>
      <c r="V1668" s="43"/>
    </row>
    <row r="1669" spans="11:22" x14ac:dyDescent="0.25">
      <c r="K1669" s="47"/>
      <c r="L1669" s="43"/>
      <c r="M1669" s="43"/>
      <c r="N1669" s="43"/>
      <c r="O1669" s="43"/>
      <c r="P1669" s="43"/>
      <c r="Q1669" s="43"/>
      <c r="R1669" s="43"/>
      <c r="S1669" s="43"/>
      <c r="T1669" s="43"/>
      <c r="U1669" s="43"/>
      <c r="V1669" s="43"/>
    </row>
    <row r="1670" spans="11:22" x14ac:dyDescent="0.25">
      <c r="K1670" s="47"/>
      <c r="L1670" s="43"/>
      <c r="M1670" s="43"/>
      <c r="N1670" s="43"/>
      <c r="O1670" s="43"/>
      <c r="P1670" s="43"/>
      <c r="Q1670" s="43"/>
      <c r="R1670" s="43"/>
      <c r="S1670" s="43"/>
      <c r="T1670" s="43"/>
      <c r="U1670" s="43"/>
      <c r="V1670" s="43"/>
    </row>
    <row r="1671" spans="11:22" x14ac:dyDescent="0.25">
      <c r="K1671" s="47"/>
      <c r="L1671" s="43"/>
      <c r="M1671" s="43"/>
      <c r="N1671" s="43"/>
      <c r="O1671" s="43"/>
      <c r="P1671" s="43"/>
      <c r="Q1671" s="43"/>
      <c r="R1671" s="43"/>
      <c r="S1671" s="43"/>
      <c r="T1671" s="43"/>
      <c r="U1671" s="43"/>
      <c r="V1671" s="43"/>
    </row>
    <row r="1672" spans="11:22" x14ac:dyDescent="0.25">
      <c r="K1672" s="47"/>
      <c r="L1672" s="43"/>
      <c r="M1672" s="43"/>
      <c r="N1672" s="43"/>
      <c r="O1672" s="43"/>
      <c r="P1672" s="43"/>
      <c r="Q1672" s="43"/>
      <c r="R1672" s="43"/>
      <c r="S1672" s="43"/>
      <c r="T1672" s="43"/>
      <c r="U1672" s="43"/>
      <c r="V1672" s="43"/>
    </row>
    <row r="1673" spans="11:22" x14ac:dyDescent="0.25">
      <c r="K1673" s="47"/>
      <c r="L1673" s="43"/>
      <c r="M1673" s="43"/>
      <c r="N1673" s="43"/>
      <c r="O1673" s="43"/>
      <c r="P1673" s="43"/>
      <c r="Q1673" s="43"/>
      <c r="R1673" s="43"/>
      <c r="S1673" s="43"/>
      <c r="T1673" s="43"/>
      <c r="U1673" s="43"/>
      <c r="V1673" s="43"/>
    </row>
    <row r="1674" spans="11:22" x14ac:dyDescent="0.25">
      <c r="K1674" s="47"/>
      <c r="L1674" s="43"/>
      <c r="M1674" s="43"/>
      <c r="N1674" s="43"/>
      <c r="O1674" s="43"/>
      <c r="P1674" s="43"/>
      <c r="Q1674" s="43"/>
      <c r="R1674" s="43"/>
      <c r="S1674" s="43"/>
      <c r="T1674" s="43"/>
      <c r="U1674" s="43"/>
      <c r="V1674" s="43"/>
    </row>
    <row r="1675" spans="11:22" x14ac:dyDescent="0.25">
      <c r="K1675" s="47"/>
      <c r="L1675" s="43"/>
      <c r="M1675" s="43"/>
      <c r="N1675" s="43"/>
      <c r="O1675" s="43"/>
      <c r="P1675" s="43"/>
      <c r="Q1675" s="43"/>
      <c r="R1675" s="43"/>
      <c r="S1675" s="43"/>
      <c r="T1675" s="43"/>
      <c r="U1675" s="43"/>
      <c r="V1675" s="43"/>
    </row>
    <row r="1676" spans="11:22" x14ac:dyDescent="0.25">
      <c r="K1676" s="47"/>
      <c r="L1676" s="43"/>
      <c r="M1676" s="43"/>
      <c r="N1676" s="43"/>
      <c r="O1676" s="43"/>
      <c r="P1676" s="43"/>
      <c r="Q1676" s="43"/>
      <c r="R1676" s="43"/>
      <c r="S1676" s="43"/>
      <c r="T1676" s="43"/>
      <c r="U1676" s="43"/>
      <c r="V1676" s="43"/>
    </row>
    <row r="1677" spans="11:22" x14ac:dyDescent="0.25">
      <c r="K1677" s="47"/>
      <c r="L1677" s="43"/>
      <c r="M1677" s="43"/>
      <c r="N1677" s="43"/>
      <c r="O1677" s="43"/>
      <c r="P1677" s="43"/>
      <c r="Q1677" s="43"/>
      <c r="R1677" s="43"/>
      <c r="S1677" s="43"/>
      <c r="T1677" s="43"/>
      <c r="U1677" s="43"/>
      <c r="V1677" s="43"/>
    </row>
    <row r="1678" spans="11:22" x14ac:dyDescent="0.25">
      <c r="K1678" s="47"/>
      <c r="L1678" s="43"/>
      <c r="M1678" s="43"/>
      <c r="N1678" s="43"/>
      <c r="O1678" s="43"/>
      <c r="P1678" s="43"/>
      <c r="Q1678" s="43"/>
      <c r="R1678" s="43"/>
      <c r="S1678" s="43"/>
      <c r="T1678" s="43"/>
      <c r="U1678" s="43"/>
      <c r="V1678" s="43"/>
    </row>
    <row r="1679" spans="11:22" x14ac:dyDescent="0.25">
      <c r="K1679" s="47"/>
      <c r="L1679" s="43"/>
      <c r="M1679" s="43"/>
      <c r="N1679" s="43"/>
      <c r="O1679" s="43"/>
      <c r="P1679" s="43"/>
      <c r="Q1679" s="43"/>
      <c r="R1679" s="43"/>
      <c r="S1679" s="43"/>
      <c r="T1679" s="43"/>
      <c r="U1679" s="43"/>
      <c r="V1679" s="43"/>
    </row>
    <row r="1680" spans="11:22" x14ac:dyDescent="0.25">
      <c r="K1680" s="47"/>
      <c r="L1680" s="43"/>
      <c r="M1680" s="43"/>
      <c r="N1680" s="43"/>
      <c r="O1680" s="43"/>
      <c r="P1680" s="43"/>
      <c r="Q1680" s="43"/>
      <c r="R1680" s="43"/>
      <c r="S1680" s="43"/>
      <c r="T1680" s="43"/>
      <c r="U1680" s="43"/>
      <c r="V1680" s="43"/>
    </row>
    <row r="1681" spans="11:22" x14ac:dyDescent="0.25">
      <c r="K1681" s="47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</row>
    <row r="1682" spans="11:22" x14ac:dyDescent="0.25">
      <c r="K1682" s="47"/>
      <c r="L1682" s="43"/>
      <c r="M1682" s="43"/>
      <c r="N1682" s="43"/>
      <c r="O1682" s="43"/>
      <c r="P1682" s="43"/>
      <c r="Q1682" s="43"/>
      <c r="R1682" s="43"/>
      <c r="S1682" s="43"/>
      <c r="T1682" s="43"/>
      <c r="U1682" s="43"/>
      <c r="V1682" s="43"/>
    </row>
    <row r="1683" spans="11:22" x14ac:dyDescent="0.25">
      <c r="K1683" s="47"/>
      <c r="L1683" s="43"/>
      <c r="M1683" s="43"/>
      <c r="N1683" s="43"/>
      <c r="O1683" s="43"/>
      <c r="P1683" s="43"/>
      <c r="Q1683" s="43"/>
      <c r="R1683" s="43"/>
      <c r="S1683" s="43"/>
      <c r="T1683" s="43"/>
      <c r="U1683" s="43"/>
      <c r="V1683" s="43"/>
    </row>
    <row r="1684" spans="11:22" x14ac:dyDescent="0.25">
      <c r="K1684" s="47"/>
      <c r="L1684" s="43"/>
      <c r="M1684" s="43"/>
      <c r="N1684" s="43"/>
      <c r="O1684" s="43"/>
      <c r="P1684" s="43"/>
      <c r="Q1684" s="43"/>
      <c r="R1684" s="43"/>
      <c r="S1684" s="43"/>
      <c r="T1684" s="43"/>
      <c r="U1684" s="43"/>
      <c r="V1684" s="43"/>
    </row>
    <row r="1685" spans="11:22" x14ac:dyDescent="0.25">
      <c r="K1685" s="47"/>
      <c r="L1685" s="43"/>
      <c r="M1685" s="43"/>
      <c r="N1685" s="43"/>
      <c r="O1685" s="43"/>
      <c r="P1685" s="43"/>
      <c r="Q1685" s="43"/>
      <c r="R1685" s="43"/>
      <c r="S1685" s="43"/>
      <c r="T1685" s="43"/>
      <c r="U1685" s="43"/>
      <c r="V1685" s="43"/>
    </row>
    <row r="1686" spans="11:22" x14ac:dyDescent="0.25">
      <c r="K1686" s="47"/>
      <c r="L1686" s="43"/>
      <c r="M1686" s="43"/>
      <c r="N1686" s="43"/>
      <c r="O1686" s="43"/>
      <c r="P1686" s="43"/>
      <c r="Q1686" s="43"/>
      <c r="R1686" s="43"/>
      <c r="S1686" s="43"/>
      <c r="T1686" s="43"/>
      <c r="U1686" s="43"/>
      <c r="V1686" s="43"/>
    </row>
    <row r="1687" spans="11:22" x14ac:dyDescent="0.25">
      <c r="K1687" s="47"/>
      <c r="L1687" s="43"/>
      <c r="M1687" s="43"/>
      <c r="N1687" s="43"/>
      <c r="O1687" s="43"/>
      <c r="P1687" s="43"/>
      <c r="Q1687" s="43"/>
      <c r="R1687" s="43"/>
      <c r="S1687" s="43"/>
      <c r="T1687" s="43"/>
      <c r="U1687" s="43"/>
      <c r="V1687" s="43"/>
    </row>
    <row r="1688" spans="11:22" x14ac:dyDescent="0.25">
      <c r="K1688" s="47"/>
      <c r="L1688" s="43"/>
      <c r="M1688" s="43"/>
      <c r="N1688" s="43"/>
      <c r="O1688" s="43"/>
      <c r="P1688" s="43"/>
      <c r="Q1688" s="43"/>
      <c r="R1688" s="43"/>
      <c r="S1688" s="43"/>
      <c r="T1688" s="43"/>
      <c r="U1688" s="43"/>
      <c r="V1688" s="43"/>
    </row>
    <row r="1689" spans="11:22" x14ac:dyDescent="0.25">
      <c r="K1689" s="47"/>
      <c r="L1689" s="43"/>
      <c r="M1689" s="43"/>
      <c r="N1689" s="43"/>
      <c r="O1689" s="43"/>
      <c r="P1689" s="43"/>
      <c r="Q1689" s="43"/>
      <c r="R1689" s="43"/>
      <c r="S1689" s="43"/>
      <c r="T1689" s="43"/>
      <c r="U1689" s="43"/>
      <c r="V1689" s="43"/>
    </row>
    <row r="1690" spans="11:22" x14ac:dyDescent="0.25">
      <c r="K1690" s="47"/>
      <c r="L1690" s="43"/>
      <c r="M1690" s="43"/>
      <c r="N1690" s="43"/>
      <c r="O1690" s="43"/>
      <c r="P1690" s="43"/>
      <c r="Q1690" s="43"/>
      <c r="R1690" s="43"/>
      <c r="S1690" s="43"/>
      <c r="T1690" s="43"/>
      <c r="U1690" s="43"/>
      <c r="V1690" s="43"/>
    </row>
    <row r="1691" spans="11:22" x14ac:dyDescent="0.25">
      <c r="K1691" s="47"/>
      <c r="L1691" s="43"/>
      <c r="M1691" s="43"/>
      <c r="N1691" s="43"/>
      <c r="O1691" s="43"/>
      <c r="P1691" s="43"/>
      <c r="Q1691" s="43"/>
      <c r="R1691" s="43"/>
      <c r="S1691" s="43"/>
      <c r="T1691" s="43"/>
      <c r="U1691" s="43"/>
      <c r="V1691" s="43"/>
    </row>
    <row r="1692" spans="11:22" x14ac:dyDescent="0.25">
      <c r="K1692" s="47"/>
      <c r="L1692" s="43"/>
      <c r="M1692" s="43"/>
      <c r="N1692" s="43"/>
      <c r="O1692" s="43"/>
      <c r="P1692" s="43"/>
      <c r="Q1692" s="43"/>
      <c r="R1692" s="43"/>
      <c r="S1692" s="43"/>
      <c r="T1692" s="43"/>
      <c r="U1692" s="43"/>
      <c r="V1692" s="43"/>
    </row>
    <row r="1693" spans="11:22" x14ac:dyDescent="0.25">
      <c r="K1693" s="47"/>
      <c r="L1693" s="43"/>
      <c r="M1693" s="43"/>
      <c r="N1693" s="43"/>
      <c r="O1693" s="43"/>
      <c r="P1693" s="43"/>
      <c r="Q1693" s="43"/>
      <c r="R1693" s="43"/>
      <c r="S1693" s="43"/>
      <c r="T1693" s="43"/>
      <c r="U1693" s="43"/>
      <c r="V1693" s="43"/>
    </row>
    <row r="1694" spans="11:22" x14ac:dyDescent="0.25">
      <c r="K1694" s="47"/>
      <c r="L1694" s="43"/>
      <c r="M1694" s="43"/>
      <c r="N1694" s="43"/>
      <c r="O1694" s="43"/>
      <c r="P1694" s="43"/>
      <c r="Q1694" s="43"/>
      <c r="R1694" s="43"/>
      <c r="S1694" s="43"/>
      <c r="T1694" s="43"/>
      <c r="U1694" s="43"/>
      <c r="V1694" s="43"/>
    </row>
    <row r="1695" spans="11:22" x14ac:dyDescent="0.25">
      <c r="K1695" s="47"/>
      <c r="L1695" s="43"/>
      <c r="M1695" s="43"/>
      <c r="N1695" s="43"/>
      <c r="O1695" s="43"/>
      <c r="P1695" s="43"/>
      <c r="Q1695" s="43"/>
      <c r="R1695" s="43"/>
      <c r="S1695" s="43"/>
      <c r="T1695" s="43"/>
      <c r="U1695" s="43"/>
      <c r="V1695" s="43"/>
    </row>
    <row r="1696" spans="11:22" x14ac:dyDescent="0.25">
      <c r="K1696" s="47"/>
      <c r="L1696" s="43"/>
      <c r="M1696" s="43"/>
      <c r="N1696" s="43"/>
      <c r="O1696" s="43"/>
      <c r="P1696" s="43"/>
      <c r="Q1696" s="43"/>
      <c r="R1696" s="43"/>
      <c r="S1696" s="43"/>
      <c r="T1696" s="43"/>
      <c r="U1696" s="43"/>
      <c r="V1696" s="43"/>
    </row>
    <row r="1697" spans="11:22" x14ac:dyDescent="0.25">
      <c r="K1697" s="47"/>
      <c r="L1697" s="43"/>
      <c r="M1697" s="43"/>
      <c r="N1697" s="43"/>
      <c r="O1697" s="43"/>
      <c r="P1697" s="43"/>
      <c r="Q1697" s="43"/>
      <c r="R1697" s="43"/>
      <c r="S1697" s="43"/>
      <c r="T1697" s="43"/>
      <c r="U1697" s="43"/>
      <c r="V1697" s="43"/>
    </row>
    <row r="1698" spans="11:22" x14ac:dyDescent="0.25">
      <c r="K1698" s="47"/>
      <c r="L1698" s="43"/>
      <c r="M1698" s="43"/>
      <c r="N1698" s="43"/>
      <c r="O1698" s="43"/>
      <c r="P1698" s="43"/>
      <c r="Q1698" s="43"/>
      <c r="R1698" s="43"/>
      <c r="S1698" s="43"/>
      <c r="T1698" s="43"/>
      <c r="U1698" s="43"/>
      <c r="V1698" s="43"/>
    </row>
    <row r="1699" spans="11:22" x14ac:dyDescent="0.25">
      <c r="K1699" s="47"/>
      <c r="L1699" s="43"/>
      <c r="M1699" s="43"/>
      <c r="N1699" s="43"/>
      <c r="O1699" s="43"/>
      <c r="P1699" s="43"/>
      <c r="Q1699" s="43"/>
      <c r="R1699" s="43"/>
      <c r="S1699" s="43"/>
      <c r="T1699" s="43"/>
      <c r="U1699" s="43"/>
      <c r="V1699" s="43"/>
    </row>
    <row r="1700" spans="11:22" x14ac:dyDescent="0.25">
      <c r="K1700" s="47"/>
      <c r="L1700" s="43"/>
      <c r="M1700" s="43"/>
      <c r="N1700" s="43"/>
      <c r="O1700" s="43"/>
      <c r="P1700" s="43"/>
      <c r="Q1700" s="43"/>
      <c r="R1700" s="43"/>
      <c r="S1700" s="43"/>
      <c r="T1700" s="43"/>
      <c r="U1700" s="43"/>
      <c r="V1700" s="43"/>
    </row>
    <row r="1701" spans="11:22" x14ac:dyDescent="0.25">
      <c r="K1701" s="47"/>
      <c r="L1701" s="43"/>
      <c r="M1701" s="43"/>
      <c r="N1701" s="43"/>
      <c r="O1701" s="43"/>
      <c r="P1701" s="43"/>
      <c r="Q1701" s="43"/>
      <c r="R1701" s="43"/>
      <c r="S1701" s="43"/>
      <c r="T1701" s="43"/>
      <c r="U1701" s="43"/>
      <c r="V1701" s="43"/>
    </row>
    <row r="1702" spans="11:22" x14ac:dyDescent="0.25">
      <c r="K1702" s="47"/>
      <c r="L1702" s="43"/>
      <c r="M1702" s="43"/>
      <c r="N1702" s="43"/>
      <c r="O1702" s="43"/>
      <c r="P1702" s="43"/>
      <c r="Q1702" s="43"/>
      <c r="R1702" s="43"/>
      <c r="S1702" s="43"/>
      <c r="T1702" s="43"/>
      <c r="U1702" s="43"/>
      <c r="V1702" s="43"/>
    </row>
    <row r="1703" spans="11:22" x14ac:dyDescent="0.25">
      <c r="K1703" s="47"/>
      <c r="L1703" s="43"/>
      <c r="M1703" s="43"/>
      <c r="N1703" s="43"/>
      <c r="O1703" s="43"/>
      <c r="P1703" s="43"/>
      <c r="Q1703" s="43"/>
      <c r="R1703" s="43"/>
      <c r="S1703" s="43"/>
      <c r="T1703" s="43"/>
      <c r="U1703" s="43"/>
      <c r="V1703" s="43"/>
    </row>
    <row r="1704" spans="11:22" x14ac:dyDescent="0.25">
      <c r="K1704" s="47"/>
      <c r="L1704" s="43"/>
      <c r="M1704" s="43"/>
      <c r="N1704" s="43"/>
      <c r="O1704" s="43"/>
      <c r="P1704" s="43"/>
      <c r="Q1704" s="43"/>
      <c r="R1704" s="43"/>
      <c r="S1704" s="43"/>
      <c r="T1704" s="43"/>
      <c r="U1704" s="43"/>
      <c r="V1704" s="43"/>
    </row>
    <row r="1705" spans="11:22" x14ac:dyDescent="0.25">
      <c r="K1705" s="47"/>
      <c r="L1705" s="43"/>
      <c r="M1705" s="43"/>
      <c r="N1705" s="43"/>
      <c r="O1705" s="43"/>
      <c r="P1705" s="43"/>
      <c r="Q1705" s="43"/>
      <c r="R1705" s="43"/>
      <c r="S1705" s="43"/>
      <c r="T1705" s="43"/>
      <c r="U1705" s="43"/>
      <c r="V1705" s="43"/>
    </row>
    <row r="1706" spans="11:22" x14ac:dyDescent="0.25">
      <c r="K1706" s="47"/>
      <c r="L1706" s="43"/>
      <c r="M1706" s="43"/>
      <c r="N1706" s="43"/>
      <c r="O1706" s="43"/>
      <c r="P1706" s="43"/>
      <c r="Q1706" s="43"/>
      <c r="R1706" s="43"/>
      <c r="S1706" s="43"/>
      <c r="T1706" s="43"/>
      <c r="U1706" s="43"/>
      <c r="V1706" s="43"/>
    </row>
    <row r="1707" spans="11:22" x14ac:dyDescent="0.25">
      <c r="K1707" s="47"/>
      <c r="L1707" s="43"/>
      <c r="M1707" s="43"/>
      <c r="N1707" s="43"/>
      <c r="O1707" s="43"/>
      <c r="P1707" s="43"/>
      <c r="Q1707" s="43"/>
      <c r="R1707" s="43"/>
      <c r="S1707" s="43"/>
      <c r="T1707" s="43"/>
      <c r="U1707" s="43"/>
      <c r="V1707" s="43"/>
    </row>
    <row r="1708" spans="11:22" x14ac:dyDescent="0.25">
      <c r="K1708" s="47"/>
      <c r="L1708" s="43"/>
      <c r="M1708" s="43"/>
      <c r="N1708" s="43"/>
      <c r="O1708" s="43"/>
      <c r="P1708" s="43"/>
      <c r="Q1708" s="43"/>
      <c r="R1708" s="43"/>
      <c r="S1708" s="43"/>
      <c r="T1708" s="43"/>
      <c r="U1708" s="43"/>
      <c r="V1708" s="43"/>
    </row>
    <row r="1709" spans="11:22" x14ac:dyDescent="0.25">
      <c r="K1709" s="47"/>
      <c r="L1709" s="43"/>
      <c r="M1709" s="43"/>
      <c r="N1709" s="43"/>
      <c r="O1709" s="43"/>
      <c r="P1709" s="43"/>
      <c r="Q1709" s="43"/>
      <c r="R1709" s="43"/>
      <c r="S1709" s="43"/>
      <c r="T1709" s="43"/>
      <c r="U1709" s="43"/>
      <c r="V1709" s="43"/>
    </row>
    <row r="1710" spans="11:22" x14ac:dyDescent="0.25">
      <c r="K1710" s="47"/>
      <c r="L1710" s="43"/>
      <c r="M1710" s="43"/>
      <c r="N1710" s="43"/>
      <c r="O1710" s="43"/>
      <c r="P1710" s="43"/>
      <c r="Q1710" s="43"/>
      <c r="R1710" s="43"/>
      <c r="S1710" s="43"/>
      <c r="T1710" s="43"/>
      <c r="U1710" s="43"/>
      <c r="V1710" s="43"/>
    </row>
    <row r="1711" spans="11:22" x14ac:dyDescent="0.25">
      <c r="K1711" s="47"/>
      <c r="L1711" s="43"/>
      <c r="M1711" s="43"/>
      <c r="N1711" s="43"/>
      <c r="O1711" s="43"/>
      <c r="P1711" s="43"/>
      <c r="Q1711" s="43"/>
      <c r="R1711" s="43"/>
      <c r="S1711" s="43"/>
      <c r="T1711" s="43"/>
      <c r="U1711" s="43"/>
      <c r="V1711" s="43"/>
    </row>
    <row r="1712" spans="11:22" x14ac:dyDescent="0.25">
      <c r="K1712" s="47"/>
      <c r="L1712" s="43"/>
      <c r="M1712" s="43"/>
      <c r="N1712" s="43"/>
      <c r="O1712" s="43"/>
      <c r="P1712" s="43"/>
      <c r="Q1712" s="43"/>
      <c r="R1712" s="43"/>
      <c r="S1712" s="43"/>
      <c r="T1712" s="43"/>
      <c r="U1712" s="43"/>
      <c r="V1712" s="43"/>
    </row>
    <row r="1713" spans="11:22" x14ac:dyDescent="0.25">
      <c r="K1713" s="47"/>
      <c r="L1713" s="43"/>
      <c r="M1713" s="43"/>
      <c r="N1713" s="43"/>
      <c r="O1713" s="43"/>
      <c r="P1713" s="43"/>
      <c r="Q1713" s="43"/>
      <c r="R1713" s="43"/>
      <c r="S1713" s="43"/>
      <c r="T1713" s="43"/>
      <c r="U1713" s="43"/>
      <c r="V1713" s="43"/>
    </row>
    <row r="1714" spans="11:22" x14ac:dyDescent="0.25">
      <c r="K1714" s="47"/>
      <c r="L1714" s="43"/>
      <c r="M1714" s="43"/>
      <c r="N1714" s="43"/>
      <c r="O1714" s="43"/>
      <c r="P1714" s="43"/>
      <c r="Q1714" s="43"/>
      <c r="R1714" s="43"/>
      <c r="S1714" s="43"/>
      <c r="T1714" s="43"/>
      <c r="U1714" s="43"/>
      <c r="V1714" s="43"/>
    </row>
    <row r="1715" spans="11:22" x14ac:dyDescent="0.25">
      <c r="K1715" s="47"/>
      <c r="L1715" s="43"/>
      <c r="M1715" s="43"/>
      <c r="N1715" s="43"/>
      <c r="O1715" s="43"/>
      <c r="P1715" s="43"/>
      <c r="Q1715" s="43"/>
      <c r="R1715" s="43"/>
      <c r="S1715" s="43"/>
      <c r="T1715" s="43"/>
      <c r="U1715" s="43"/>
      <c r="V1715" s="43"/>
    </row>
    <row r="1716" spans="11:22" x14ac:dyDescent="0.25">
      <c r="K1716" s="47"/>
      <c r="L1716" s="43"/>
      <c r="M1716" s="43"/>
      <c r="N1716" s="43"/>
      <c r="O1716" s="43"/>
      <c r="P1716" s="43"/>
      <c r="Q1716" s="43"/>
      <c r="R1716" s="43"/>
      <c r="S1716" s="43"/>
      <c r="T1716" s="43"/>
      <c r="U1716" s="43"/>
      <c r="V1716" s="43"/>
    </row>
    <row r="1717" spans="11:22" x14ac:dyDescent="0.25">
      <c r="K1717" s="47"/>
      <c r="L1717" s="43"/>
      <c r="M1717" s="43"/>
      <c r="N1717" s="43"/>
      <c r="O1717" s="43"/>
      <c r="P1717" s="43"/>
      <c r="Q1717" s="43"/>
      <c r="R1717" s="43"/>
      <c r="S1717" s="43"/>
      <c r="T1717" s="43"/>
      <c r="U1717" s="43"/>
      <c r="V1717" s="43"/>
    </row>
    <row r="1718" spans="11:22" x14ac:dyDescent="0.25">
      <c r="K1718" s="47"/>
      <c r="L1718" s="43"/>
      <c r="M1718" s="43"/>
      <c r="N1718" s="43"/>
      <c r="O1718" s="43"/>
      <c r="P1718" s="43"/>
      <c r="Q1718" s="43"/>
      <c r="R1718" s="43"/>
      <c r="S1718" s="43"/>
      <c r="T1718" s="43"/>
      <c r="U1718" s="43"/>
      <c r="V1718" s="43"/>
    </row>
    <row r="1719" spans="11:22" x14ac:dyDescent="0.25">
      <c r="K1719" s="47"/>
      <c r="L1719" s="43"/>
      <c r="M1719" s="43"/>
      <c r="N1719" s="43"/>
      <c r="O1719" s="43"/>
      <c r="P1719" s="43"/>
      <c r="Q1719" s="43"/>
      <c r="R1719" s="43"/>
      <c r="S1719" s="43"/>
      <c r="T1719" s="43"/>
      <c r="U1719" s="43"/>
      <c r="V1719" s="43"/>
    </row>
    <row r="1720" spans="11:22" x14ac:dyDescent="0.25">
      <c r="K1720" s="47"/>
      <c r="L1720" s="43"/>
      <c r="M1720" s="43"/>
      <c r="N1720" s="43"/>
      <c r="O1720" s="43"/>
      <c r="P1720" s="43"/>
      <c r="Q1720" s="43"/>
      <c r="R1720" s="43"/>
      <c r="S1720" s="43"/>
      <c r="T1720" s="43"/>
      <c r="U1720" s="43"/>
      <c r="V1720" s="43"/>
    </row>
    <row r="1721" spans="11:22" x14ac:dyDescent="0.25">
      <c r="K1721" s="47"/>
      <c r="L1721" s="43"/>
      <c r="M1721" s="43"/>
      <c r="N1721" s="43"/>
      <c r="O1721" s="43"/>
      <c r="P1721" s="43"/>
      <c r="Q1721" s="43"/>
      <c r="R1721" s="43"/>
      <c r="S1721" s="43"/>
      <c r="T1721" s="43"/>
      <c r="U1721" s="43"/>
      <c r="V1721" s="43"/>
    </row>
    <row r="1722" spans="11:22" x14ac:dyDescent="0.25">
      <c r="K1722" s="47"/>
      <c r="L1722" s="43"/>
      <c r="M1722" s="43"/>
      <c r="N1722" s="43"/>
      <c r="O1722" s="43"/>
      <c r="P1722" s="43"/>
      <c r="Q1722" s="43"/>
      <c r="R1722" s="43"/>
      <c r="S1722" s="43"/>
      <c r="T1722" s="43"/>
      <c r="U1722" s="43"/>
      <c r="V1722" s="43"/>
    </row>
    <row r="1723" spans="11:22" x14ac:dyDescent="0.25">
      <c r="K1723" s="47"/>
      <c r="L1723" s="43"/>
      <c r="M1723" s="43"/>
      <c r="N1723" s="43"/>
      <c r="O1723" s="43"/>
      <c r="P1723" s="43"/>
      <c r="Q1723" s="43"/>
      <c r="R1723" s="43"/>
      <c r="S1723" s="43"/>
      <c r="T1723" s="43"/>
      <c r="U1723" s="43"/>
      <c r="V1723" s="43"/>
    </row>
    <row r="1724" spans="11:22" x14ac:dyDescent="0.25">
      <c r="K1724" s="47"/>
      <c r="L1724" s="43"/>
      <c r="M1724" s="43"/>
      <c r="N1724" s="43"/>
      <c r="O1724" s="43"/>
      <c r="P1724" s="43"/>
      <c r="Q1724" s="43"/>
      <c r="R1724" s="43"/>
      <c r="S1724" s="43"/>
      <c r="T1724" s="43"/>
      <c r="U1724" s="43"/>
      <c r="V1724" s="43"/>
    </row>
    <row r="1725" spans="11:22" x14ac:dyDescent="0.25">
      <c r="K1725" s="47"/>
      <c r="L1725" s="43"/>
      <c r="M1725" s="43"/>
      <c r="N1725" s="43"/>
      <c r="O1725" s="43"/>
      <c r="P1725" s="43"/>
      <c r="Q1725" s="43"/>
      <c r="R1725" s="43"/>
      <c r="S1725" s="43"/>
      <c r="T1725" s="43"/>
      <c r="U1725" s="43"/>
      <c r="V1725" s="43"/>
    </row>
    <row r="1726" spans="11:22" x14ac:dyDescent="0.25">
      <c r="K1726" s="47"/>
      <c r="L1726" s="43"/>
      <c r="M1726" s="43"/>
      <c r="N1726" s="43"/>
      <c r="O1726" s="43"/>
      <c r="P1726" s="43"/>
      <c r="Q1726" s="43"/>
      <c r="R1726" s="43"/>
      <c r="S1726" s="43"/>
      <c r="T1726" s="43"/>
      <c r="U1726" s="43"/>
      <c r="V1726" s="43"/>
    </row>
    <row r="1727" spans="11:22" x14ac:dyDescent="0.25">
      <c r="K1727" s="47"/>
      <c r="L1727" s="43"/>
      <c r="M1727" s="43"/>
      <c r="N1727" s="43"/>
      <c r="O1727" s="43"/>
      <c r="P1727" s="43"/>
      <c r="Q1727" s="43"/>
      <c r="R1727" s="43"/>
      <c r="S1727" s="43"/>
      <c r="T1727" s="43"/>
      <c r="U1727" s="43"/>
      <c r="V1727" s="43"/>
    </row>
    <row r="1728" spans="11:22" x14ac:dyDescent="0.25">
      <c r="K1728" s="47"/>
      <c r="L1728" s="43"/>
      <c r="M1728" s="43"/>
      <c r="N1728" s="43"/>
      <c r="O1728" s="43"/>
      <c r="P1728" s="43"/>
      <c r="Q1728" s="43"/>
      <c r="R1728" s="43"/>
      <c r="S1728" s="43"/>
      <c r="T1728" s="43"/>
      <c r="U1728" s="43"/>
      <c r="V1728" s="43"/>
    </row>
    <row r="1729" spans="11:22" x14ac:dyDescent="0.25">
      <c r="K1729" s="47"/>
      <c r="L1729" s="43"/>
      <c r="M1729" s="43"/>
      <c r="N1729" s="43"/>
      <c r="O1729" s="43"/>
      <c r="P1729" s="43"/>
      <c r="Q1729" s="43"/>
      <c r="R1729" s="43"/>
      <c r="S1729" s="43"/>
      <c r="T1729" s="43"/>
      <c r="U1729" s="43"/>
      <c r="V1729" s="43"/>
    </row>
    <row r="1730" spans="11:22" x14ac:dyDescent="0.25">
      <c r="K1730" s="47"/>
      <c r="L1730" s="43"/>
      <c r="M1730" s="43"/>
      <c r="N1730" s="43"/>
      <c r="O1730" s="43"/>
      <c r="P1730" s="43"/>
      <c r="Q1730" s="43"/>
      <c r="R1730" s="43"/>
      <c r="S1730" s="43"/>
      <c r="T1730" s="43"/>
      <c r="U1730" s="43"/>
      <c r="V1730" s="43"/>
    </row>
    <row r="1731" spans="11:22" x14ac:dyDescent="0.25">
      <c r="K1731" s="47"/>
      <c r="L1731" s="43"/>
      <c r="M1731" s="43"/>
      <c r="N1731" s="43"/>
      <c r="O1731" s="43"/>
      <c r="P1731" s="43"/>
      <c r="Q1731" s="43"/>
      <c r="R1731" s="43"/>
      <c r="S1731" s="43"/>
      <c r="T1731" s="43"/>
      <c r="U1731" s="43"/>
      <c r="V1731" s="43"/>
    </row>
    <row r="1732" spans="11:22" x14ac:dyDescent="0.25">
      <c r="K1732" s="47"/>
      <c r="L1732" s="43"/>
      <c r="M1732" s="43"/>
      <c r="N1732" s="43"/>
      <c r="O1732" s="43"/>
      <c r="P1732" s="43"/>
      <c r="Q1732" s="43"/>
      <c r="R1732" s="43"/>
      <c r="S1732" s="43"/>
      <c r="T1732" s="43"/>
      <c r="U1732" s="43"/>
      <c r="V1732" s="43"/>
    </row>
    <row r="1733" spans="11:22" x14ac:dyDescent="0.25">
      <c r="K1733" s="47"/>
      <c r="L1733" s="43"/>
      <c r="M1733" s="43"/>
      <c r="N1733" s="43"/>
      <c r="O1733" s="43"/>
      <c r="P1733" s="43"/>
      <c r="Q1733" s="43"/>
      <c r="R1733" s="43"/>
      <c r="S1733" s="43"/>
      <c r="T1733" s="43"/>
      <c r="U1733" s="43"/>
      <c r="V1733" s="43"/>
    </row>
    <row r="1734" spans="11:22" x14ac:dyDescent="0.25">
      <c r="K1734" s="47"/>
      <c r="L1734" s="43"/>
      <c r="M1734" s="43"/>
      <c r="N1734" s="43"/>
      <c r="O1734" s="43"/>
      <c r="P1734" s="43"/>
      <c r="Q1734" s="43"/>
      <c r="R1734" s="43"/>
      <c r="S1734" s="43"/>
      <c r="T1734" s="43"/>
      <c r="U1734" s="43"/>
      <c r="V1734" s="43"/>
    </row>
    <row r="1735" spans="11:22" x14ac:dyDescent="0.25">
      <c r="K1735" s="47"/>
      <c r="L1735" s="43"/>
      <c r="M1735" s="43"/>
      <c r="N1735" s="43"/>
      <c r="O1735" s="43"/>
      <c r="P1735" s="43"/>
      <c r="Q1735" s="43"/>
      <c r="R1735" s="43"/>
      <c r="S1735" s="43"/>
      <c r="T1735" s="43"/>
      <c r="U1735" s="43"/>
      <c r="V1735" s="43"/>
    </row>
    <row r="1736" spans="11:22" x14ac:dyDescent="0.25">
      <c r="K1736" s="47"/>
      <c r="L1736" s="43"/>
      <c r="M1736" s="43"/>
      <c r="N1736" s="43"/>
      <c r="O1736" s="43"/>
      <c r="P1736" s="43"/>
      <c r="Q1736" s="43"/>
      <c r="R1736" s="43"/>
      <c r="S1736" s="43"/>
      <c r="T1736" s="43"/>
      <c r="U1736" s="43"/>
      <c r="V1736" s="43"/>
    </row>
    <row r="1737" spans="11:22" x14ac:dyDescent="0.25">
      <c r="K1737" s="47"/>
      <c r="L1737" s="43"/>
      <c r="M1737" s="43"/>
      <c r="N1737" s="43"/>
      <c r="O1737" s="43"/>
      <c r="P1737" s="43"/>
      <c r="Q1737" s="43"/>
      <c r="R1737" s="43"/>
      <c r="S1737" s="43"/>
      <c r="T1737" s="43"/>
      <c r="U1737" s="43"/>
      <c r="V1737" s="43"/>
    </row>
    <row r="1738" spans="11:22" x14ac:dyDescent="0.25">
      <c r="K1738" s="47"/>
      <c r="L1738" s="43"/>
      <c r="M1738" s="43"/>
      <c r="N1738" s="43"/>
      <c r="O1738" s="43"/>
      <c r="P1738" s="43"/>
      <c r="Q1738" s="43"/>
      <c r="R1738" s="43"/>
      <c r="S1738" s="43"/>
      <c r="T1738" s="43"/>
      <c r="U1738" s="43"/>
      <c r="V1738" s="43"/>
    </row>
    <row r="1739" spans="11:22" x14ac:dyDescent="0.25">
      <c r="K1739" s="47"/>
      <c r="L1739" s="43"/>
      <c r="M1739" s="43"/>
      <c r="N1739" s="43"/>
      <c r="O1739" s="43"/>
      <c r="P1739" s="43"/>
      <c r="Q1739" s="43"/>
      <c r="R1739" s="43"/>
      <c r="S1739" s="43"/>
      <c r="T1739" s="43"/>
      <c r="U1739" s="43"/>
      <c r="V1739" s="43"/>
    </row>
    <row r="1740" spans="11:22" x14ac:dyDescent="0.25">
      <c r="K1740" s="47"/>
      <c r="L1740" s="43"/>
      <c r="M1740" s="43"/>
      <c r="N1740" s="43"/>
      <c r="O1740" s="43"/>
      <c r="P1740" s="43"/>
      <c r="Q1740" s="43"/>
      <c r="R1740" s="43"/>
      <c r="S1740" s="43"/>
      <c r="T1740" s="43"/>
      <c r="U1740" s="43"/>
      <c r="V1740" s="43"/>
    </row>
    <row r="1741" spans="11:22" x14ac:dyDescent="0.25">
      <c r="K1741" s="47"/>
      <c r="L1741" s="43"/>
      <c r="M1741" s="43"/>
      <c r="N1741" s="43"/>
      <c r="O1741" s="43"/>
      <c r="P1741" s="43"/>
      <c r="Q1741" s="43"/>
      <c r="R1741" s="43"/>
      <c r="S1741" s="43"/>
      <c r="T1741" s="43"/>
      <c r="U1741" s="43"/>
      <c r="V1741" s="43"/>
    </row>
    <row r="1742" spans="11:22" x14ac:dyDescent="0.25">
      <c r="K1742" s="47"/>
      <c r="L1742" s="43"/>
      <c r="M1742" s="43"/>
      <c r="N1742" s="43"/>
      <c r="O1742" s="43"/>
      <c r="P1742" s="43"/>
      <c r="Q1742" s="43"/>
      <c r="R1742" s="43"/>
      <c r="S1742" s="43"/>
      <c r="T1742" s="43"/>
      <c r="U1742" s="43"/>
      <c r="V1742" s="43"/>
    </row>
    <row r="1743" spans="11:22" x14ac:dyDescent="0.25">
      <c r="K1743" s="47"/>
      <c r="L1743" s="43"/>
      <c r="M1743" s="43"/>
      <c r="N1743" s="43"/>
      <c r="O1743" s="43"/>
      <c r="P1743" s="43"/>
      <c r="Q1743" s="43"/>
      <c r="R1743" s="43"/>
      <c r="S1743" s="43"/>
      <c r="T1743" s="43"/>
      <c r="U1743" s="43"/>
      <c r="V1743" s="43"/>
    </row>
    <row r="1744" spans="11:22" x14ac:dyDescent="0.25">
      <c r="K1744" s="47"/>
      <c r="L1744" s="43"/>
      <c r="M1744" s="43"/>
      <c r="N1744" s="43"/>
      <c r="O1744" s="43"/>
      <c r="P1744" s="43"/>
      <c r="Q1744" s="43"/>
      <c r="R1744" s="43"/>
      <c r="S1744" s="43"/>
      <c r="T1744" s="43"/>
      <c r="U1744" s="43"/>
      <c r="V1744" s="43"/>
    </row>
    <row r="1745" spans="11:22" x14ac:dyDescent="0.25">
      <c r="K1745" s="47"/>
      <c r="L1745" s="43"/>
      <c r="M1745" s="43"/>
      <c r="N1745" s="43"/>
      <c r="O1745" s="43"/>
      <c r="P1745" s="43"/>
      <c r="Q1745" s="43"/>
      <c r="R1745" s="43"/>
      <c r="S1745" s="43"/>
      <c r="T1745" s="43"/>
      <c r="U1745" s="43"/>
      <c r="V1745" s="43"/>
    </row>
    <row r="1746" spans="11:22" x14ac:dyDescent="0.25">
      <c r="K1746" s="47"/>
      <c r="L1746" s="43"/>
      <c r="M1746" s="43"/>
      <c r="N1746" s="43"/>
      <c r="O1746" s="43"/>
      <c r="P1746" s="43"/>
      <c r="Q1746" s="43"/>
      <c r="R1746" s="43"/>
      <c r="S1746" s="43"/>
      <c r="T1746" s="43"/>
      <c r="U1746" s="43"/>
      <c r="V1746" s="43"/>
    </row>
    <row r="1747" spans="11:22" x14ac:dyDescent="0.25">
      <c r="K1747" s="47"/>
      <c r="L1747" s="43"/>
      <c r="M1747" s="43"/>
      <c r="N1747" s="43"/>
      <c r="O1747" s="43"/>
      <c r="P1747" s="43"/>
      <c r="Q1747" s="43"/>
      <c r="R1747" s="43"/>
      <c r="S1747" s="43"/>
      <c r="T1747" s="43"/>
      <c r="U1747" s="43"/>
      <c r="V1747" s="43"/>
    </row>
    <row r="1748" spans="11:22" x14ac:dyDescent="0.25">
      <c r="K1748" s="47"/>
      <c r="L1748" s="43"/>
      <c r="M1748" s="43"/>
      <c r="N1748" s="43"/>
      <c r="O1748" s="43"/>
      <c r="P1748" s="43"/>
      <c r="Q1748" s="43"/>
      <c r="R1748" s="43"/>
      <c r="S1748" s="43"/>
      <c r="T1748" s="43"/>
      <c r="U1748" s="43"/>
      <c r="V1748" s="43"/>
    </row>
    <row r="1749" spans="11:22" x14ac:dyDescent="0.25">
      <c r="K1749" s="47"/>
      <c r="L1749" s="43"/>
      <c r="M1749" s="43"/>
      <c r="N1749" s="43"/>
      <c r="O1749" s="43"/>
      <c r="P1749" s="43"/>
      <c r="Q1749" s="43"/>
      <c r="R1749" s="43"/>
      <c r="S1749" s="43"/>
      <c r="T1749" s="43"/>
      <c r="U1749" s="43"/>
      <c r="V1749" s="43"/>
    </row>
    <row r="1750" spans="11:22" x14ac:dyDescent="0.25">
      <c r="K1750" s="47"/>
      <c r="L1750" s="43"/>
      <c r="M1750" s="43"/>
      <c r="N1750" s="43"/>
      <c r="O1750" s="43"/>
      <c r="P1750" s="43"/>
      <c r="Q1750" s="43"/>
      <c r="R1750" s="43"/>
      <c r="S1750" s="43"/>
      <c r="T1750" s="43"/>
      <c r="U1750" s="43"/>
      <c r="V1750" s="43"/>
    </row>
    <row r="1751" spans="11:22" x14ac:dyDescent="0.25">
      <c r="K1751" s="47"/>
      <c r="L1751" s="43"/>
      <c r="M1751" s="43"/>
      <c r="N1751" s="43"/>
      <c r="O1751" s="43"/>
      <c r="P1751" s="43"/>
      <c r="Q1751" s="43"/>
      <c r="R1751" s="43"/>
      <c r="S1751" s="43"/>
      <c r="T1751" s="43"/>
      <c r="U1751" s="43"/>
      <c r="V1751" s="43"/>
    </row>
    <row r="1752" spans="11:22" x14ac:dyDescent="0.25">
      <c r="K1752" s="47"/>
      <c r="L1752" s="43"/>
      <c r="M1752" s="43"/>
      <c r="N1752" s="43"/>
      <c r="O1752" s="43"/>
      <c r="P1752" s="43"/>
      <c r="Q1752" s="43"/>
      <c r="R1752" s="43"/>
      <c r="S1752" s="43"/>
      <c r="T1752" s="43"/>
      <c r="U1752" s="43"/>
      <c r="V1752" s="43"/>
    </row>
    <row r="1753" spans="11:22" x14ac:dyDescent="0.25">
      <c r="K1753" s="47"/>
      <c r="L1753" s="43"/>
      <c r="M1753" s="43"/>
      <c r="N1753" s="43"/>
      <c r="O1753" s="43"/>
      <c r="P1753" s="43"/>
      <c r="Q1753" s="43"/>
      <c r="R1753" s="43"/>
      <c r="S1753" s="43"/>
      <c r="T1753" s="43"/>
      <c r="U1753" s="43"/>
      <c r="V1753" s="43"/>
    </row>
    <row r="1754" spans="11:22" x14ac:dyDescent="0.25">
      <c r="K1754" s="47"/>
      <c r="L1754" s="43"/>
      <c r="M1754" s="43"/>
      <c r="N1754" s="43"/>
      <c r="O1754" s="43"/>
      <c r="P1754" s="43"/>
      <c r="Q1754" s="43"/>
      <c r="R1754" s="43"/>
      <c r="S1754" s="43"/>
      <c r="T1754" s="43"/>
      <c r="U1754" s="43"/>
      <c r="V1754" s="43"/>
    </row>
    <row r="1755" spans="11:22" x14ac:dyDescent="0.25">
      <c r="K1755" s="47"/>
      <c r="L1755" s="43"/>
      <c r="M1755" s="43"/>
      <c r="N1755" s="43"/>
      <c r="O1755" s="43"/>
      <c r="P1755" s="43"/>
      <c r="Q1755" s="43"/>
      <c r="R1755" s="43"/>
      <c r="S1755" s="43"/>
      <c r="T1755" s="43"/>
      <c r="U1755" s="43"/>
      <c r="V1755" s="43"/>
    </row>
    <row r="1756" spans="11:22" x14ac:dyDescent="0.25">
      <c r="K1756" s="47"/>
      <c r="L1756" s="43"/>
      <c r="M1756" s="43"/>
      <c r="N1756" s="43"/>
      <c r="O1756" s="43"/>
      <c r="P1756" s="43"/>
      <c r="Q1756" s="43"/>
      <c r="R1756" s="43"/>
      <c r="S1756" s="43"/>
      <c r="T1756" s="43"/>
      <c r="U1756" s="43"/>
      <c r="V1756" s="43"/>
    </row>
    <row r="1757" spans="11:22" x14ac:dyDescent="0.25">
      <c r="K1757" s="47"/>
      <c r="L1757" s="43"/>
      <c r="M1757" s="43"/>
      <c r="N1757" s="43"/>
      <c r="O1757" s="43"/>
      <c r="P1757" s="43"/>
      <c r="Q1757" s="43"/>
      <c r="R1757" s="43"/>
      <c r="S1757" s="43"/>
      <c r="T1757" s="43"/>
      <c r="U1757" s="43"/>
      <c r="V1757" s="43"/>
    </row>
    <row r="1758" spans="11:22" x14ac:dyDescent="0.25">
      <c r="K1758" s="47"/>
      <c r="L1758" s="43"/>
      <c r="M1758" s="43"/>
      <c r="N1758" s="43"/>
      <c r="O1758" s="43"/>
      <c r="P1758" s="43"/>
      <c r="Q1758" s="43"/>
      <c r="R1758" s="43"/>
      <c r="S1758" s="43"/>
      <c r="T1758" s="43"/>
      <c r="U1758" s="43"/>
      <c r="V1758" s="43"/>
    </row>
    <row r="1759" spans="11:22" x14ac:dyDescent="0.25">
      <c r="K1759" s="47"/>
      <c r="L1759" s="43"/>
      <c r="M1759" s="43"/>
      <c r="N1759" s="43"/>
      <c r="O1759" s="43"/>
      <c r="P1759" s="43"/>
      <c r="Q1759" s="43"/>
      <c r="R1759" s="43"/>
      <c r="S1759" s="43"/>
      <c r="T1759" s="43"/>
      <c r="U1759" s="43"/>
      <c r="V1759" s="43"/>
    </row>
    <row r="1760" spans="11:22" x14ac:dyDescent="0.25">
      <c r="K1760" s="47"/>
      <c r="L1760" s="43"/>
      <c r="M1760" s="43"/>
      <c r="N1760" s="43"/>
      <c r="O1760" s="43"/>
      <c r="P1760" s="43"/>
      <c r="Q1760" s="43"/>
      <c r="R1760" s="43"/>
      <c r="S1760" s="43"/>
      <c r="T1760" s="43"/>
      <c r="U1760" s="43"/>
      <c r="V1760" s="43"/>
    </row>
    <row r="1761" spans="11:22" x14ac:dyDescent="0.25">
      <c r="K1761" s="47"/>
      <c r="L1761" s="43"/>
      <c r="M1761" s="43"/>
      <c r="N1761" s="43"/>
      <c r="O1761" s="43"/>
      <c r="P1761" s="43"/>
      <c r="Q1761" s="43"/>
      <c r="R1761" s="43"/>
      <c r="S1761" s="43"/>
      <c r="T1761" s="43"/>
      <c r="U1761" s="43"/>
      <c r="V1761" s="43"/>
    </row>
    <row r="1762" spans="11:22" x14ac:dyDescent="0.25">
      <c r="K1762" s="47"/>
      <c r="L1762" s="43"/>
      <c r="M1762" s="43"/>
      <c r="N1762" s="43"/>
      <c r="O1762" s="43"/>
      <c r="P1762" s="43"/>
      <c r="Q1762" s="43"/>
      <c r="R1762" s="43"/>
      <c r="S1762" s="43"/>
      <c r="T1762" s="43"/>
      <c r="U1762" s="43"/>
      <c r="V1762" s="43"/>
    </row>
    <row r="1763" spans="11:22" x14ac:dyDescent="0.25">
      <c r="K1763" s="47"/>
      <c r="L1763" s="43"/>
      <c r="M1763" s="43"/>
      <c r="N1763" s="43"/>
      <c r="O1763" s="43"/>
      <c r="P1763" s="43"/>
      <c r="Q1763" s="43"/>
      <c r="R1763" s="43"/>
      <c r="S1763" s="43"/>
      <c r="T1763" s="43"/>
      <c r="U1763" s="43"/>
      <c r="V1763" s="43"/>
    </row>
    <row r="1764" spans="11:22" x14ac:dyDescent="0.25">
      <c r="K1764" s="47"/>
      <c r="L1764" s="43"/>
      <c r="M1764" s="43"/>
      <c r="N1764" s="43"/>
      <c r="O1764" s="43"/>
      <c r="P1764" s="43"/>
      <c r="Q1764" s="43"/>
      <c r="R1764" s="43"/>
      <c r="S1764" s="43"/>
      <c r="T1764" s="43"/>
      <c r="U1764" s="43"/>
      <c r="V1764" s="43"/>
    </row>
  </sheetData>
  <mergeCells count="242">
    <mergeCell ref="L82:T82"/>
    <mergeCell ref="A1:J6"/>
    <mergeCell ref="N179:O179"/>
    <mergeCell ref="N180:O180"/>
    <mergeCell ref="N181:O181"/>
    <mergeCell ref="L177:Q177"/>
    <mergeCell ref="N178:O178"/>
    <mergeCell ref="L178:M178"/>
    <mergeCell ref="I159:J159"/>
    <mergeCell ref="I160:J161"/>
    <mergeCell ref="I162:J162"/>
    <mergeCell ref="A159:D159"/>
    <mergeCell ref="A160:D161"/>
    <mergeCell ref="A162:H162"/>
    <mergeCell ref="A7:J7"/>
    <mergeCell ref="B128:I128"/>
    <mergeCell ref="B129:I129"/>
    <mergeCell ref="B113:I113"/>
    <mergeCell ref="B63:I63"/>
    <mergeCell ref="B73:I73"/>
    <mergeCell ref="B68:I68"/>
    <mergeCell ref="B55:D55"/>
    <mergeCell ref="B112:I112"/>
    <mergeCell ref="A146:J146"/>
    <mergeCell ref="A147:I147"/>
    <mergeCell ref="B155:I155"/>
    <mergeCell ref="A158:J158"/>
    <mergeCell ref="A164:J164"/>
    <mergeCell ref="E159:F159"/>
    <mergeCell ref="G159:H159"/>
    <mergeCell ref="F160:F161"/>
    <mergeCell ref="G160:H161"/>
    <mergeCell ref="A117:A118"/>
    <mergeCell ref="B117:J117"/>
    <mergeCell ref="A121:A140"/>
    <mergeCell ref="B121:J121"/>
    <mergeCell ref="B154:I154"/>
    <mergeCell ref="B144:I144"/>
    <mergeCell ref="B126:I126"/>
    <mergeCell ref="B127:I127"/>
    <mergeCell ref="B148:I148"/>
    <mergeCell ref="B136:H136"/>
    <mergeCell ref="B137:H137"/>
    <mergeCell ref="B140:H140"/>
    <mergeCell ref="B149:I149"/>
    <mergeCell ref="B150:I150"/>
    <mergeCell ref="B141:I141"/>
    <mergeCell ref="B142:I142"/>
    <mergeCell ref="B138:H138"/>
    <mergeCell ref="A115:J115"/>
    <mergeCell ref="B143:I143"/>
    <mergeCell ref="B122:J122"/>
    <mergeCell ref="B123:I123"/>
    <mergeCell ref="B124:I124"/>
    <mergeCell ref="I180:J180"/>
    <mergeCell ref="I181:J181"/>
    <mergeCell ref="I179:J179"/>
    <mergeCell ref="E179:G179"/>
    <mergeCell ref="E180:G180"/>
    <mergeCell ref="E181:G181"/>
    <mergeCell ref="A179:D179"/>
    <mergeCell ref="A180:D180"/>
    <mergeCell ref="A181:D181"/>
    <mergeCell ref="A168:H168"/>
    <mergeCell ref="I171:J171"/>
    <mergeCell ref="I172:J173"/>
    <mergeCell ref="I174:J174"/>
    <mergeCell ref="A171:D171"/>
    <mergeCell ref="A172:D173"/>
    <mergeCell ref="A175:H175"/>
    <mergeCell ref="A174:H174"/>
    <mergeCell ref="I175:J175"/>
    <mergeCell ref="A170:J170"/>
    <mergeCell ref="A185:J185"/>
    <mergeCell ref="I186:J186"/>
    <mergeCell ref="I187:J187"/>
    <mergeCell ref="E182:H182"/>
    <mergeCell ref="A183:H183"/>
    <mergeCell ref="I188:J188"/>
    <mergeCell ref="I182:J182"/>
    <mergeCell ref="I183:J183"/>
    <mergeCell ref="A182:D182"/>
    <mergeCell ref="B186:H186"/>
    <mergeCell ref="B187:H187"/>
    <mergeCell ref="A188:H188"/>
    <mergeCell ref="B92:H92"/>
    <mergeCell ref="A88:J88"/>
    <mergeCell ref="B102:H102"/>
    <mergeCell ref="B103:H103"/>
    <mergeCell ref="A79:J79"/>
    <mergeCell ref="B74:J74"/>
    <mergeCell ref="B75:I75"/>
    <mergeCell ref="B96:H96"/>
    <mergeCell ref="B95:H95"/>
    <mergeCell ref="B86:H86"/>
    <mergeCell ref="B87:H87"/>
    <mergeCell ref="A89:J89"/>
    <mergeCell ref="B83:H83"/>
    <mergeCell ref="B84:H84"/>
    <mergeCell ref="B85:H85"/>
    <mergeCell ref="B78:I78"/>
    <mergeCell ref="A80:J80"/>
    <mergeCell ref="B81:H81"/>
    <mergeCell ref="B82:H82"/>
    <mergeCell ref="A90:J90"/>
    <mergeCell ref="B91:I91"/>
    <mergeCell ref="B116:G116"/>
    <mergeCell ref="A114:J114"/>
    <mergeCell ref="A119:A120"/>
    <mergeCell ref="B119:J119"/>
    <mergeCell ref="B120:G120"/>
    <mergeCell ref="B125:I125"/>
    <mergeCell ref="B76:I76"/>
    <mergeCell ref="B104:I104"/>
    <mergeCell ref="B101:H101"/>
    <mergeCell ref="B97:I97"/>
    <mergeCell ref="B98:I98"/>
    <mergeCell ref="B99:I99"/>
    <mergeCell ref="B100:H100"/>
    <mergeCell ref="B77:I77"/>
    <mergeCell ref="B105:I105"/>
    <mergeCell ref="A107:J107"/>
    <mergeCell ref="A106:J106"/>
    <mergeCell ref="B109:I109"/>
    <mergeCell ref="B108:I108"/>
    <mergeCell ref="B118:G118"/>
    <mergeCell ref="B110:I110"/>
    <mergeCell ref="B111:I111"/>
    <mergeCell ref="B93:H93"/>
    <mergeCell ref="B94:H94"/>
    <mergeCell ref="B139:H139"/>
    <mergeCell ref="B135:H135"/>
    <mergeCell ref="B130:I130"/>
    <mergeCell ref="B131:I131"/>
    <mergeCell ref="B132:H132"/>
    <mergeCell ref="B133:H133"/>
    <mergeCell ref="B134:H134"/>
    <mergeCell ref="A153:I153"/>
    <mergeCell ref="B152:I152"/>
    <mergeCell ref="B151:I151"/>
    <mergeCell ref="A145:J145"/>
    <mergeCell ref="A8:J8"/>
    <mergeCell ref="A9:J9"/>
    <mergeCell ref="A10:J10"/>
    <mergeCell ref="A11:B11"/>
    <mergeCell ref="C11:J11"/>
    <mergeCell ref="A62:J62"/>
    <mergeCell ref="B50:I50"/>
    <mergeCell ref="A43:J43"/>
    <mergeCell ref="A44:J44"/>
    <mergeCell ref="B45:H45"/>
    <mergeCell ref="B46:D46"/>
    <mergeCell ref="E46:H46"/>
    <mergeCell ref="B56:H56"/>
    <mergeCell ref="B57:H57"/>
    <mergeCell ref="B59:H59"/>
    <mergeCell ref="B58:H58"/>
    <mergeCell ref="B60:H60"/>
    <mergeCell ref="B36:G36"/>
    <mergeCell ref="H35:J35"/>
    <mergeCell ref="H36:J36"/>
    <mergeCell ref="A42:J42"/>
    <mergeCell ref="B41:I41"/>
    <mergeCell ref="A37:J37"/>
    <mergeCell ref="B38:I38"/>
    <mergeCell ref="A12:B12"/>
    <mergeCell ref="C12:J12"/>
    <mergeCell ref="A13:B13"/>
    <mergeCell ref="C13:J13"/>
    <mergeCell ref="A14:J14"/>
    <mergeCell ref="B15:H15"/>
    <mergeCell ref="A24:E26"/>
    <mergeCell ref="B35:G35"/>
    <mergeCell ref="B16:H16"/>
    <mergeCell ref="B17:H17"/>
    <mergeCell ref="I17:J17"/>
    <mergeCell ref="B18:H18"/>
    <mergeCell ref="I18:J18"/>
    <mergeCell ref="I22:J23"/>
    <mergeCell ref="B33:G33"/>
    <mergeCell ref="H33:J33"/>
    <mergeCell ref="B34:G34"/>
    <mergeCell ref="H34:J34"/>
    <mergeCell ref="A28:J28"/>
    <mergeCell ref="A27:J27"/>
    <mergeCell ref="A29:J29"/>
    <mergeCell ref="A30:J30"/>
    <mergeCell ref="B19:H19"/>
    <mergeCell ref="I19:J19"/>
    <mergeCell ref="B40:I40"/>
    <mergeCell ref="A64:A65"/>
    <mergeCell ref="A66:A67"/>
    <mergeCell ref="B54:H54"/>
    <mergeCell ref="B48:I48"/>
    <mergeCell ref="B47:D47"/>
    <mergeCell ref="E47:H47"/>
    <mergeCell ref="B49:I49"/>
    <mergeCell ref="B64:E64"/>
    <mergeCell ref="B65:E65"/>
    <mergeCell ref="B66:F66"/>
    <mergeCell ref="B67:F67"/>
    <mergeCell ref="B61:H61"/>
    <mergeCell ref="A51:J51"/>
    <mergeCell ref="B52:H52"/>
    <mergeCell ref="B53:H53"/>
    <mergeCell ref="I16:J16"/>
    <mergeCell ref="I15:J15"/>
    <mergeCell ref="B69:I69"/>
    <mergeCell ref="F172:F173"/>
    <mergeCell ref="H172:H173"/>
    <mergeCell ref="A157:J157"/>
    <mergeCell ref="J66:J67"/>
    <mergeCell ref="J64:J65"/>
    <mergeCell ref="I20:J20"/>
    <mergeCell ref="B71:I71"/>
    <mergeCell ref="B72:I72"/>
    <mergeCell ref="I26:J26"/>
    <mergeCell ref="A21:J21"/>
    <mergeCell ref="F22:H23"/>
    <mergeCell ref="A22:E23"/>
    <mergeCell ref="I24:J24"/>
    <mergeCell ref="I25:J25"/>
    <mergeCell ref="B39:I39"/>
    <mergeCell ref="B20:H20"/>
    <mergeCell ref="B70:I70"/>
    <mergeCell ref="A31:J31"/>
    <mergeCell ref="B32:G32"/>
    <mergeCell ref="H32:J32"/>
    <mergeCell ref="F24:G26"/>
    <mergeCell ref="A177:J177"/>
    <mergeCell ref="E178:G178"/>
    <mergeCell ref="A178:D178"/>
    <mergeCell ref="I178:J178"/>
    <mergeCell ref="E165:F165"/>
    <mergeCell ref="G165:H165"/>
    <mergeCell ref="F166:F167"/>
    <mergeCell ref="G166:H167"/>
    <mergeCell ref="A165:D165"/>
    <mergeCell ref="A166:D167"/>
    <mergeCell ref="I165:J165"/>
    <mergeCell ref="I166:J167"/>
    <mergeCell ref="I168:J168"/>
  </mergeCells>
  <phoneticPr fontId="39" type="noConversion"/>
  <dataValidations count="1">
    <dataValidation type="list" allowBlank="1" showInputMessage="1" showErrorMessage="1" sqref="I20" xr:uid="{00000000-0002-0000-0000-000000000000}">
      <formula1>"LUCRO REAL, LUCRO PRESUMIDO, SIMPLES"</formula1>
    </dataValidation>
  </dataValidations>
  <printOptions horizontalCentered="1"/>
  <pageMargins left="0.23622047244094491" right="0.23622047244094491" top="0.31496062992125984" bottom="0.31496062992125984" header="0.31496062992125984" footer="0.31496062992125984"/>
  <pageSetup paperSize="9" scale="65" fitToHeight="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15"/>
  <sheetViews>
    <sheetView showGridLines="0" zoomScaleNormal="100" workbookViewId="0">
      <selection activeCell="A8" sqref="A8:E8"/>
    </sheetView>
  </sheetViews>
  <sheetFormatPr defaultColWidth="9.140625" defaultRowHeight="15" x14ac:dyDescent="0.25"/>
  <cols>
    <col min="1" max="1" width="9.140625" style="30"/>
    <col min="2" max="2" width="69.7109375" style="30" customWidth="1"/>
    <col min="3" max="3" width="16.42578125" style="30" customWidth="1"/>
    <col min="4" max="4" width="11.85546875" style="30" customWidth="1"/>
    <col min="5" max="5" width="12.7109375" style="30" bestFit="1" customWidth="1"/>
    <col min="6" max="6" width="13.140625" style="30" bestFit="1" customWidth="1"/>
    <col min="7" max="7" width="13.5703125" style="30" bestFit="1" customWidth="1"/>
    <col min="8" max="16384" width="9.140625" style="30"/>
  </cols>
  <sheetData>
    <row r="2" spans="1:7" ht="30" customHeight="1" x14ac:dyDescent="0.25">
      <c r="A2" s="361" t="s">
        <v>276</v>
      </c>
      <c r="B2" s="361"/>
      <c r="C2" s="361"/>
      <c r="D2" s="361"/>
      <c r="E2" s="361"/>
      <c r="F2" s="361"/>
      <c r="G2" s="361"/>
    </row>
    <row r="3" spans="1:7" ht="30" x14ac:dyDescent="0.25">
      <c r="A3" s="87" t="s">
        <v>272</v>
      </c>
      <c r="B3" s="87" t="s">
        <v>178</v>
      </c>
      <c r="C3" s="87" t="s">
        <v>209</v>
      </c>
      <c r="D3" s="88" t="s">
        <v>273</v>
      </c>
      <c r="E3" s="87" t="s">
        <v>274</v>
      </c>
      <c r="F3" s="87" t="s">
        <v>46</v>
      </c>
      <c r="G3" s="88" t="s">
        <v>275</v>
      </c>
    </row>
    <row r="4" spans="1:7" ht="30" x14ac:dyDescent="0.25">
      <c r="A4" s="30">
        <v>1</v>
      </c>
      <c r="B4" s="81" t="s">
        <v>269</v>
      </c>
      <c r="C4" s="359" t="s">
        <v>223</v>
      </c>
      <c r="D4" s="82">
        <v>0</v>
      </c>
      <c r="E4" s="30">
        <v>3</v>
      </c>
      <c r="F4" s="83">
        <f>E4*D4</f>
        <v>0</v>
      </c>
      <c r="G4" s="84"/>
    </row>
    <row r="5" spans="1:7" ht="30" x14ac:dyDescent="0.25">
      <c r="A5" s="30">
        <v>2</v>
      </c>
      <c r="B5" s="81" t="s">
        <v>270</v>
      </c>
      <c r="C5" s="359"/>
      <c r="D5" s="82">
        <v>0</v>
      </c>
      <c r="E5" s="30">
        <v>2</v>
      </c>
      <c r="F5" s="83">
        <f>E5*D5</f>
        <v>0</v>
      </c>
      <c r="G5" s="84"/>
    </row>
    <row r="6" spans="1:7" x14ac:dyDescent="0.25">
      <c r="A6" s="30">
        <v>3</v>
      </c>
      <c r="B6" s="81" t="s">
        <v>203</v>
      </c>
      <c r="C6" s="359"/>
      <c r="D6" s="82">
        <v>0</v>
      </c>
      <c r="E6" s="30">
        <v>3</v>
      </c>
      <c r="F6" s="83">
        <f>E6*D6</f>
        <v>0</v>
      </c>
      <c r="G6" s="84"/>
    </row>
    <row r="7" spans="1:7" x14ac:dyDescent="0.25">
      <c r="A7" s="30">
        <v>4</v>
      </c>
      <c r="B7" s="81" t="s">
        <v>271</v>
      </c>
      <c r="C7" s="359"/>
      <c r="D7" s="82">
        <v>0</v>
      </c>
      <c r="E7" s="30">
        <v>1</v>
      </c>
      <c r="F7" s="83">
        <f>E7*D7</f>
        <v>0</v>
      </c>
      <c r="G7" s="84"/>
    </row>
    <row r="8" spans="1:7" x14ac:dyDescent="0.25">
      <c r="A8" s="360" t="s">
        <v>48</v>
      </c>
      <c r="B8" s="360"/>
      <c r="C8" s="360"/>
      <c r="D8" s="360"/>
      <c r="E8" s="360"/>
      <c r="F8" s="85">
        <f>SUM(F4:F7)</f>
        <v>0</v>
      </c>
      <c r="G8" s="86">
        <f>F8*3</f>
        <v>0</v>
      </c>
    </row>
    <row r="9" spans="1:7" x14ac:dyDescent="0.25">
      <c r="A9" s="360" t="s">
        <v>121</v>
      </c>
      <c r="B9" s="360"/>
      <c r="C9" s="360"/>
      <c r="D9" s="360"/>
      <c r="E9" s="360"/>
      <c r="F9" s="360"/>
      <c r="G9" s="86">
        <f>G8/30</f>
        <v>0</v>
      </c>
    </row>
    <row r="10" spans="1:7" x14ac:dyDescent="0.25">
      <c r="A10" s="358" t="s">
        <v>122</v>
      </c>
      <c r="B10" s="358"/>
      <c r="C10" s="358"/>
      <c r="D10" s="358"/>
      <c r="E10" s="358"/>
      <c r="F10" s="358"/>
      <c r="G10" s="358"/>
    </row>
    <row r="11" spans="1:7" x14ac:dyDescent="0.25">
      <c r="B11" s="32"/>
      <c r="C11" s="32"/>
      <c r="G11" s="77"/>
    </row>
    <row r="12" spans="1:7" x14ac:dyDescent="0.25">
      <c r="B12" s="32"/>
      <c r="C12" s="32"/>
    </row>
    <row r="13" spans="1:7" x14ac:dyDescent="0.25">
      <c r="B13" s="32"/>
      <c r="C13" s="32"/>
    </row>
    <row r="14" spans="1:7" x14ac:dyDescent="0.25">
      <c r="B14" s="32"/>
      <c r="C14" s="32"/>
    </row>
    <row r="15" spans="1:7" x14ac:dyDescent="0.25">
      <c r="B15" s="32"/>
      <c r="C15" s="32"/>
    </row>
  </sheetData>
  <mergeCells count="5">
    <mergeCell ref="A10:G10"/>
    <mergeCell ref="C4:C7"/>
    <mergeCell ref="A9:F9"/>
    <mergeCell ref="A8:E8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62"/>
  <sheetViews>
    <sheetView showGridLines="0" topLeftCell="A32" zoomScaleNormal="100" workbookViewId="0">
      <selection activeCell="A54" sqref="A54:G54"/>
    </sheetView>
  </sheetViews>
  <sheetFormatPr defaultColWidth="9.140625" defaultRowHeight="15" x14ac:dyDescent="0.25"/>
  <cols>
    <col min="1" max="1" width="9.140625" style="61" customWidth="1"/>
    <col min="2" max="2" width="98.85546875" style="61" bestFit="1" customWidth="1"/>
    <col min="3" max="3" width="14.42578125" style="61" bestFit="1" customWidth="1"/>
    <col min="4" max="4" width="12.5703125" style="61" customWidth="1"/>
    <col min="5" max="5" width="15.5703125" style="61" customWidth="1"/>
    <col min="6" max="6" width="13.28515625" style="61" customWidth="1"/>
    <col min="7" max="7" width="18.42578125" style="61" customWidth="1"/>
    <col min="8" max="8" width="14.42578125" style="61" bestFit="1" customWidth="1"/>
    <col min="9" max="16384" width="9.140625" style="61"/>
  </cols>
  <sheetData>
    <row r="2" spans="1:7" x14ac:dyDescent="0.25">
      <c r="A2" s="363" t="s">
        <v>183</v>
      </c>
      <c r="B2" s="363"/>
      <c r="C2" s="363"/>
      <c r="D2" s="363"/>
      <c r="E2" s="363"/>
      <c r="F2" s="363"/>
      <c r="G2" s="363"/>
    </row>
    <row r="3" spans="1:7" ht="30" x14ac:dyDescent="0.25">
      <c r="A3" s="103" t="s">
        <v>177</v>
      </c>
      <c r="B3" s="103" t="s">
        <v>211</v>
      </c>
      <c r="C3" s="103" t="s">
        <v>190</v>
      </c>
      <c r="D3" s="103" t="s">
        <v>210</v>
      </c>
      <c r="E3" s="103" t="s">
        <v>209</v>
      </c>
      <c r="F3" s="103" t="s">
        <v>208</v>
      </c>
      <c r="G3" s="103" t="s">
        <v>226</v>
      </c>
    </row>
    <row r="4" spans="1:7" ht="15.75" x14ac:dyDescent="0.25">
      <c r="A4" s="136">
        <v>1</v>
      </c>
      <c r="B4" s="137" t="s">
        <v>277</v>
      </c>
      <c r="C4" s="138" t="s">
        <v>278</v>
      </c>
      <c r="D4" s="139">
        <v>20</v>
      </c>
      <c r="E4" s="140" t="s">
        <v>189</v>
      </c>
      <c r="F4" s="141">
        <v>0</v>
      </c>
      <c r="G4" s="142">
        <f>D4*F4</f>
        <v>0</v>
      </c>
    </row>
    <row r="5" spans="1:7" ht="15.75" x14ac:dyDescent="0.25">
      <c r="A5" s="136">
        <v>2</v>
      </c>
      <c r="B5" s="143" t="s">
        <v>235</v>
      </c>
      <c r="C5" s="144" t="s">
        <v>253</v>
      </c>
      <c r="D5" s="139">
        <v>2</v>
      </c>
      <c r="E5" s="140" t="s">
        <v>189</v>
      </c>
      <c r="F5" s="141">
        <v>0</v>
      </c>
      <c r="G5" s="142">
        <f t="shared" ref="G5:G24" si="0">D5*F5</f>
        <v>0</v>
      </c>
    </row>
    <row r="6" spans="1:7" ht="15.75" x14ac:dyDescent="0.25">
      <c r="A6" s="136">
        <v>3</v>
      </c>
      <c r="B6" s="143" t="s">
        <v>236</v>
      </c>
      <c r="C6" s="144" t="s">
        <v>254</v>
      </c>
      <c r="D6" s="139">
        <v>2</v>
      </c>
      <c r="E6" s="140" t="s">
        <v>189</v>
      </c>
      <c r="F6" s="141">
        <v>0</v>
      </c>
      <c r="G6" s="142">
        <f t="shared" si="0"/>
        <v>0</v>
      </c>
    </row>
    <row r="7" spans="1:7" ht="15.75" x14ac:dyDescent="0.25">
      <c r="A7" s="136">
        <v>4</v>
      </c>
      <c r="B7" s="145" t="s">
        <v>237</v>
      </c>
      <c r="C7" s="140" t="s">
        <v>255</v>
      </c>
      <c r="D7" s="140">
        <v>10</v>
      </c>
      <c r="E7" s="140" t="s">
        <v>189</v>
      </c>
      <c r="F7" s="141">
        <v>0</v>
      </c>
      <c r="G7" s="142">
        <f t="shared" si="0"/>
        <v>0</v>
      </c>
    </row>
    <row r="8" spans="1:7" ht="15.75" x14ac:dyDescent="0.25">
      <c r="A8" s="136">
        <v>5</v>
      </c>
      <c r="B8" s="143" t="s">
        <v>238</v>
      </c>
      <c r="C8" s="144" t="s">
        <v>253</v>
      </c>
      <c r="D8" s="139">
        <v>3</v>
      </c>
      <c r="E8" s="140" t="s">
        <v>189</v>
      </c>
      <c r="F8" s="141">
        <v>0</v>
      </c>
      <c r="G8" s="142">
        <f t="shared" si="0"/>
        <v>0</v>
      </c>
    </row>
    <row r="9" spans="1:7" ht="15.75" x14ac:dyDescent="0.25">
      <c r="A9" s="136">
        <v>6</v>
      </c>
      <c r="B9" s="143" t="s">
        <v>286</v>
      </c>
      <c r="C9" s="144" t="s">
        <v>255</v>
      </c>
      <c r="D9" s="139">
        <v>4</v>
      </c>
      <c r="E9" s="140" t="s">
        <v>189</v>
      </c>
      <c r="F9" s="141">
        <v>0</v>
      </c>
      <c r="G9" s="142">
        <f t="shared" si="0"/>
        <v>0</v>
      </c>
    </row>
    <row r="10" spans="1:7" ht="15.75" x14ac:dyDescent="0.25">
      <c r="A10" s="136">
        <v>7</v>
      </c>
      <c r="B10" s="143" t="s">
        <v>239</v>
      </c>
      <c r="C10" s="144" t="s">
        <v>256</v>
      </c>
      <c r="D10" s="139">
        <v>10</v>
      </c>
      <c r="E10" s="140" t="s">
        <v>189</v>
      </c>
      <c r="F10" s="141">
        <v>0</v>
      </c>
      <c r="G10" s="142">
        <f t="shared" si="0"/>
        <v>0</v>
      </c>
    </row>
    <row r="11" spans="1:7" ht="15.75" x14ac:dyDescent="0.25">
      <c r="A11" s="136">
        <v>8</v>
      </c>
      <c r="B11" s="143" t="s">
        <v>324</v>
      </c>
      <c r="C11" s="144" t="s">
        <v>256</v>
      </c>
      <c r="D11" s="139">
        <v>1</v>
      </c>
      <c r="E11" s="140" t="s">
        <v>189</v>
      </c>
      <c r="F11" s="141">
        <v>0</v>
      </c>
      <c r="G11" s="142">
        <v>2.41</v>
      </c>
    </row>
    <row r="12" spans="1:7" ht="15.75" x14ac:dyDescent="0.25">
      <c r="A12" s="136">
        <v>9</v>
      </c>
      <c r="B12" s="143" t="s">
        <v>240</v>
      </c>
      <c r="C12" s="144" t="s">
        <v>256</v>
      </c>
      <c r="D12" s="139">
        <v>3</v>
      </c>
      <c r="E12" s="140" t="s">
        <v>189</v>
      </c>
      <c r="F12" s="141">
        <v>0</v>
      </c>
      <c r="G12" s="142">
        <f t="shared" si="0"/>
        <v>0</v>
      </c>
    </row>
    <row r="13" spans="1:7" s="62" customFormat="1" ht="15.75" x14ac:dyDescent="0.25">
      <c r="A13" s="136">
        <v>10</v>
      </c>
      <c r="B13" s="143" t="s">
        <v>241</v>
      </c>
      <c r="C13" s="144" t="s">
        <v>256</v>
      </c>
      <c r="D13" s="146">
        <v>3</v>
      </c>
      <c r="E13" s="140" t="s">
        <v>189</v>
      </c>
      <c r="F13" s="141">
        <v>0</v>
      </c>
      <c r="G13" s="142">
        <f t="shared" si="0"/>
        <v>0</v>
      </c>
    </row>
    <row r="14" spans="1:7" ht="15.75" x14ac:dyDescent="0.25">
      <c r="A14" s="136">
        <v>11</v>
      </c>
      <c r="B14" s="143" t="s">
        <v>242</v>
      </c>
      <c r="C14" s="144" t="s">
        <v>256</v>
      </c>
      <c r="D14" s="139">
        <v>3</v>
      </c>
      <c r="E14" s="147" t="s">
        <v>189</v>
      </c>
      <c r="F14" s="141">
        <v>0</v>
      </c>
      <c r="G14" s="142">
        <f t="shared" si="0"/>
        <v>0</v>
      </c>
    </row>
    <row r="15" spans="1:7" ht="15.75" x14ac:dyDescent="0.25">
      <c r="A15" s="136">
        <v>12</v>
      </c>
      <c r="B15" s="143" t="s">
        <v>243</v>
      </c>
      <c r="C15" s="144" t="s">
        <v>255</v>
      </c>
      <c r="D15" s="139">
        <v>5</v>
      </c>
      <c r="E15" s="140" t="s">
        <v>189</v>
      </c>
      <c r="F15" s="141">
        <v>0</v>
      </c>
      <c r="G15" s="142">
        <f t="shared" si="0"/>
        <v>0</v>
      </c>
    </row>
    <row r="16" spans="1:7" ht="15.75" x14ac:dyDescent="0.25">
      <c r="A16" s="136">
        <v>13</v>
      </c>
      <c r="B16" s="143" t="s">
        <v>244</v>
      </c>
      <c r="C16" s="144" t="s">
        <v>255</v>
      </c>
      <c r="D16" s="139">
        <v>2</v>
      </c>
      <c r="E16" s="140" t="s">
        <v>189</v>
      </c>
      <c r="F16" s="141">
        <v>0</v>
      </c>
      <c r="G16" s="142">
        <f t="shared" si="0"/>
        <v>0</v>
      </c>
    </row>
    <row r="17" spans="1:7" ht="15.75" x14ac:dyDescent="0.25">
      <c r="A17" s="136">
        <v>14</v>
      </c>
      <c r="B17" s="143" t="s">
        <v>245</v>
      </c>
      <c r="C17" s="144" t="s">
        <v>258</v>
      </c>
      <c r="D17" s="139">
        <v>5</v>
      </c>
      <c r="E17" s="140" t="s">
        <v>189</v>
      </c>
      <c r="F17" s="141">
        <v>0</v>
      </c>
      <c r="G17" s="142">
        <f t="shared" si="0"/>
        <v>0</v>
      </c>
    </row>
    <row r="18" spans="1:7" ht="15.75" x14ac:dyDescent="0.25">
      <c r="A18" s="136">
        <v>15</v>
      </c>
      <c r="B18" s="143" t="s">
        <v>246</v>
      </c>
      <c r="C18" s="144" t="s">
        <v>191</v>
      </c>
      <c r="D18" s="139">
        <v>2</v>
      </c>
      <c r="E18" s="140" t="s">
        <v>189</v>
      </c>
      <c r="F18" s="141">
        <v>0</v>
      </c>
      <c r="G18" s="142">
        <f t="shared" si="0"/>
        <v>0</v>
      </c>
    </row>
    <row r="19" spans="1:7" ht="15.75" x14ac:dyDescent="0.25">
      <c r="A19" s="136">
        <v>16</v>
      </c>
      <c r="B19" s="143" t="s">
        <v>247</v>
      </c>
      <c r="C19" s="144" t="s">
        <v>256</v>
      </c>
      <c r="D19" s="139">
        <v>6</v>
      </c>
      <c r="E19" s="140" t="s">
        <v>189</v>
      </c>
      <c r="F19" s="141">
        <v>0</v>
      </c>
      <c r="G19" s="142">
        <f t="shared" si="0"/>
        <v>0</v>
      </c>
    </row>
    <row r="20" spans="1:7" ht="15.75" x14ac:dyDescent="0.25">
      <c r="A20" s="136">
        <v>17</v>
      </c>
      <c r="B20" s="143" t="s">
        <v>248</v>
      </c>
      <c r="C20" s="144" t="s">
        <v>256</v>
      </c>
      <c r="D20" s="139">
        <v>5</v>
      </c>
      <c r="E20" s="140" t="s">
        <v>189</v>
      </c>
      <c r="F20" s="141">
        <v>0</v>
      </c>
      <c r="G20" s="142">
        <f t="shared" si="0"/>
        <v>0</v>
      </c>
    </row>
    <row r="21" spans="1:7" ht="15.75" x14ac:dyDescent="0.25">
      <c r="A21" s="136">
        <v>18</v>
      </c>
      <c r="B21" s="143" t="s">
        <v>249</v>
      </c>
      <c r="C21" s="144" t="s">
        <v>256</v>
      </c>
      <c r="D21" s="139">
        <v>5</v>
      </c>
      <c r="E21" s="140" t="s">
        <v>189</v>
      </c>
      <c r="F21" s="141">
        <v>0</v>
      </c>
      <c r="G21" s="142">
        <f t="shared" si="0"/>
        <v>0</v>
      </c>
    </row>
    <row r="22" spans="1:7" ht="15.75" x14ac:dyDescent="0.25">
      <c r="A22" s="136">
        <v>19</v>
      </c>
      <c r="B22" s="143" t="s">
        <v>250</v>
      </c>
      <c r="C22" s="144" t="s">
        <v>259</v>
      </c>
      <c r="D22" s="139">
        <v>2</v>
      </c>
      <c r="E22" s="140" t="s">
        <v>189</v>
      </c>
      <c r="F22" s="141">
        <v>0</v>
      </c>
      <c r="G22" s="142">
        <f t="shared" si="0"/>
        <v>0</v>
      </c>
    </row>
    <row r="23" spans="1:7" ht="15.75" x14ac:dyDescent="0.25">
      <c r="A23" s="136">
        <v>20</v>
      </c>
      <c r="B23" s="143" t="s">
        <v>252</v>
      </c>
      <c r="C23" s="144" t="s">
        <v>257</v>
      </c>
      <c r="D23" s="139">
        <v>1</v>
      </c>
      <c r="E23" s="140" t="s">
        <v>189</v>
      </c>
      <c r="F23" s="141">
        <v>0</v>
      </c>
      <c r="G23" s="142">
        <f t="shared" si="0"/>
        <v>0</v>
      </c>
    </row>
    <row r="24" spans="1:7" ht="15.75" x14ac:dyDescent="0.25">
      <c r="A24" s="136">
        <v>21</v>
      </c>
      <c r="B24" s="143" t="s">
        <v>282</v>
      </c>
      <c r="C24" s="144" t="s">
        <v>257</v>
      </c>
      <c r="D24" s="139">
        <v>1</v>
      </c>
      <c r="E24" s="140" t="s">
        <v>189</v>
      </c>
      <c r="F24" s="141">
        <v>0</v>
      </c>
      <c r="G24" s="142">
        <f t="shared" si="0"/>
        <v>0</v>
      </c>
    </row>
    <row r="25" spans="1:7" x14ac:dyDescent="0.25">
      <c r="A25" s="364" t="s">
        <v>192</v>
      </c>
      <c r="B25" s="364"/>
      <c r="C25" s="364"/>
      <c r="D25" s="364"/>
      <c r="E25" s="364"/>
      <c r="F25" s="364"/>
      <c r="G25" s="92">
        <f>SUM(G4:G24)</f>
        <v>2.41</v>
      </c>
    </row>
    <row r="26" spans="1:7" x14ac:dyDescent="0.25">
      <c r="A26" s="362" t="s">
        <v>122</v>
      </c>
      <c r="B26" s="362"/>
      <c r="C26" s="362"/>
      <c r="D26" s="362"/>
      <c r="E26" s="362"/>
      <c r="F26" s="362"/>
      <c r="G26" s="362"/>
    </row>
    <row r="27" spans="1:7" x14ac:dyDescent="0.25">
      <c r="A27" s="64"/>
      <c r="B27" s="63"/>
      <c r="C27" s="64"/>
      <c r="D27" s="64"/>
      <c r="E27" s="64"/>
      <c r="F27" s="65"/>
      <c r="G27" s="65"/>
    </row>
    <row r="28" spans="1:7" x14ac:dyDescent="0.25">
      <c r="A28" s="363" t="s">
        <v>193</v>
      </c>
      <c r="B28" s="363"/>
      <c r="C28" s="363"/>
      <c r="D28" s="363"/>
      <c r="E28" s="363"/>
      <c r="F28" s="363"/>
      <c r="G28" s="363"/>
    </row>
    <row r="29" spans="1:7" ht="45" x14ac:dyDescent="0.25">
      <c r="A29" s="103" t="s">
        <v>177</v>
      </c>
      <c r="B29" s="103" t="s">
        <v>211</v>
      </c>
      <c r="C29" s="103" t="s">
        <v>190</v>
      </c>
      <c r="D29" s="103" t="s">
        <v>224</v>
      </c>
      <c r="E29" s="104" t="s">
        <v>204</v>
      </c>
      <c r="F29" s="104" t="s">
        <v>205</v>
      </c>
      <c r="G29" s="104" t="s">
        <v>225</v>
      </c>
    </row>
    <row r="30" spans="1:7" x14ac:dyDescent="0.25">
      <c r="A30" s="93">
        <v>23</v>
      </c>
      <c r="B30" s="94" t="s">
        <v>260</v>
      </c>
      <c r="C30" s="67" t="s">
        <v>190</v>
      </c>
      <c r="D30" s="67">
        <v>2</v>
      </c>
      <c r="E30" s="95">
        <f>D30/20</f>
        <v>0.1</v>
      </c>
      <c r="F30" s="96">
        <v>0</v>
      </c>
      <c r="G30" s="90">
        <f>(F30*E30)</f>
        <v>0</v>
      </c>
    </row>
    <row r="31" spans="1:7" x14ac:dyDescent="0.25">
      <c r="A31" s="93">
        <v>24</v>
      </c>
      <c r="B31" s="97" t="s">
        <v>195</v>
      </c>
      <c r="C31" s="67" t="s">
        <v>190</v>
      </c>
      <c r="D31" s="67">
        <v>1</v>
      </c>
      <c r="E31" s="95">
        <f t="shared" ref="E31:E35" si="1">D31/20</f>
        <v>0.05</v>
      </c>
      <c r="F31" s="96">
        <v>0</v>
      </c>
      <c r="G31" s="90">
        <f t="shared" ref="G31:G35" si="2">(F31*E31)</f>
        <v>0</v>
      </c>
    </row>
    <row r="32" spans="1:7" x14ac:dyDescent="0.25">
      <c r="A32" s="93">
        <v>25</v>
      </c>
      <c r="B32" s="97" t="s">
        <v>196</v>
      </c>
      <c r="C32" s="67" t="s">
        <v>190</v>
      </c>
      <c r="D32" s="67">
        <v>1</v>
      </c>
      <c r="E32" s="95">
        <f t="shared" si="1"/>
        <v>0.05</v>
      </c>
      <c r="F32" s="96">
        <v>0</v>
      </c>
      <c r="G32" s="90">
        <f t="shared" si="2"/>
        <v>0</v>
      </c>
    </row>
    <row r="33" spans="1:7" x14ac:dyDescent="0.25">
      <c r="A33" s="93">
        <v>32</v>
      </c>
      <c r="B33" s="94" t="s">
        <v>283</v>
      </c>
      <c r="C33" s="67" t="s">
        <v>190</v>
      </c>
      <c r="D33" s="67">
        <v>1</v>
      </c>
      <c r="E33" s="95">
        <f t="shared" ref="E33" si="3">D33/20</f>
        <v>0.05</v>
      </c>
      <c r="F33" s="96">
        <v>0</v>
      </c>
      <c r="G33" s="90">
        <f t="shared" ref="G33" si="4">(F33*E33)</f>
        <v>0</v>
      </c>
    </row>
    <row r="34" spans="1:7" x14ac:dyDescent="0.25">
      <c r="A34" s="93">
        <v>33</v>
      </c>
      <c r="B34" s="94" t="s">
        <v>197</v>
      </c>
      <c r="C34" s="67" t="s">
        <v>190</v>
      </c>
      <c r="D34" s="67">
        <v>4</v>
      </c>
      <c r="E34" s="95">
        <f t="shared" si="1"/>
        <v>0.2</v>
      </c>
      <c r="F34" s="96">
        <v>0</v>
      </c>
      <c r="G34" s="90">
        <f t="shared" si="2"/>
        <v>0</v>
      </c>
    </row>
    <row r="35" spans="1:7" x14ac:dyDescent="0.25">
      <c r="A35" s="93">
        <v>35</v>
      </c>
      <c r="B35" s="94" t="s">
        <v>262</v>
      </c>
      <c r="C35" s="67" t="s">
        <v>190</v>
      </c>
      <c r="D35" s="67">
        <v>3</v>
      </c>
      <c r="E35" s="95">
        <f t="shared" si="1"/>
        <v>0.15</v>
      </c>
      <c r="F35" s="96">
        <v>0</v>
      </c>
      <c r="G35" s="90">
        <f t="shared" si="2"/>
        <v>0</v>
      </c>
    </row>
    <row r="36" spans="1:7" x14ac:dyDescent="0.25">
      <c r="A36" s="93">
        <v>36</v>
      </c>
      <c r="B36" s="94" t="s">
        <v>198</v>
      </c>
      <c r="C36" s="67" t="s">
        <v>190</v>
      </c>
      <c r="D36" s="67">
        <v>3</v>
      </c>
      <c r="E36" s="95">
        <f t="shared" ref="E36" si="5">D36/20</f>
        <v>0.15</v>
      </c>
      <c r="F36" s="96">
        <v>0</v>
      </c>
      <c r="G36" s="90">
        <f t="shared" ref="G36" si="6">(F36*E36)</f>
        <v>0</v>
      </c>
    </row>
    <row r="37" spans="1:7" x14ac:dyDescent="0.25">
      <c r="A37" s="93">
        <v>37</v>
      </c>
      <c r="B37" s="98" t="s">
        <v>261</v>
      </c>
      <c r="C37" s="91" t="s">
        <v>190</v>
      </c>
      <c r="D37" s="91">
        <v>20</v>
      </c>
      <c r="E37" s="95">
        <f>D37/20</f>
        <v>1</v>
      </c>
      <c r="F37" s="96">
        <v>0</v>
      </c>
      <c r="G37" s="90">
        <f>(F37*E37)</f>
        <v>0</v>
      </c>
    </row>
    <row r="38" spans="1:7" x14ac:dyDescent="0.25">
      <c r="A38" s="364" t="s">
        <v>192</v>
      </c>
      <c r="B38" s="364"/>
      <c r="C38" s="364"/>
      <c r="D38" s="364"/>
      <c r="E38" s="364"/>
      <c r="F38" s="364"/>
      <c r="G38" s="92">
        <f>SUM(G30:G37)</f>
        <v>0</v>
      </c>
    </row>
    <row r="39" spans="1:7" x14ac:dyDescent="0.25">
      <c r="A39" s="362" t="s">
        <v>122</v>
      </c>
      <c r="B39" s="362"/>
      <c r="C39" s="362"/>
      <c r="D39" s="362"/>
      <c r="E39" s="362"/>
      <c r="F39" s="362"/>
      <c r="G39" s="362"/>
    </row>
    <row r="40" spans="1:7" x14ac:dyDescent="0.25">
      <c r="A40" s="105"/>
      <c r="B40" s="105"/>
      <c r="C40" s="105"/>
      <c r="D40" s="105"/>
      <c r="E40" s="105"/>
      <c r="F40" s="105"/>
      <c r="G40" s="105"/>
    </row>
    <row r="41" spans="1:7" ht="15" customHeight="1" x14ac:dyDescent="0.25">
      <c r="A41" s="363" t="s">
        <v>288</v>
      </c>
      <c r="B41" s="363"/>
      <c r="C41" s="363"/>
      <c r="D41" s="363"/>
      <c r="E41" s="363"/>
      <c r="F41" s="363"/>
      <c r="G41" s="363"/>
    </row>
    <row r="42" spans="1:7" ht="30" x14ac:dyDescent="0.25">
      <c r="A42" s="103" t="s">
        <v>177</v>
      </c>
      <c r="B42" s="103" t="s">
        <v>211</v>
      </c>
      <c r="C42" s="103" t="s">
        <v>190</v>
      </c>
      <c r="D42" s="103" t="s">
        <v>274</v>
      </c>
      <c r="E42" s="103" t="s">
        <v>209</v>
      </c>
      <c r="F42" s="103" t="s">
        <v>208</v>
      </c>
      <c r="G42" s="103" t="s">
        <v>222</v>
      </c>
    </row>
    <row r="43" spans="1:7" x14ac:dyDescent="0.25">
      <c r="A43" s="67">
        <v>38</v>
      </c>
      <c r="B43" s="106" t="s">
        <v>279</v>
      </c>
      <c r="C43" s="67" t="s">
        <v>280</v>
      </c>
      <c r="D43" s="91">
        <v>1</v>
      </c>
      <c r="E43" s="67" t="s">
        <v>189</v>
      </c>
      <c r="F43" s="89">
        <v>0</v>
      </c>
      <c r="G43" s="90">
        <f>D43*F43</f>
        <v>0</v>
      </c>
    </row>
    <row r="44" spans="1:7" x14ac:dyDescent="0.25">
      <c r="A44" s="67">
        <v>39</v>
      </c>
      <c r="B44" s="107" t="s">
        <v>287</v>
      </c>
      <c r="C44" s="67" t="s">
        <v>289</v>
      </c>
      <c r="D44" s="91">
        <v>2</v>
      </c>
      <c r="E44" s="67" t="s">
        <v>189</v>
      </c>
      <c r="F44" s="89">
        <v>0</v>
      </c>
      <c r="G44" s="90">
        <f t="shared" ref="G44:G45" si="7">D44*F44</f>
        <v>0</v>
      </c>
    </row>
    <row r="45" spans="1:7" x14ac:dyDescent="0.25">
      <c r="A45" s="67">
        <v>40</v>
      </c>
      <c r="B45" s="107" t="s">
        <v>281</v>
      </c>
      <c r="C45" s="67" t="s">
        <v>191</v>
      </c>
      <c r="D45" s="91">
        <v>12</v>
      </c>
      <c r="E45" s="67" t="s">
        <v>189</v>
      </c>
      <c r="F45" s="89">
        <v>0</v>
      </c>
      <c r="G45" s="90">
        <f t="shared" si="7"/>
        <v>0</v>
      </c>
    </row>
    <row r="46" spans="1:7" x14ac:dyDescent="0.25">
      <c r="A46" s="67">
        <v>41</v>
      </c>
      <c r="B46" s="107" t="s">
        <v>251</v>
      </c>
      <c r="C46" s="67" t="s">
        <v>280</v>
      </c>
      <c r="D46" s="91">
        <v>1</v>
      </c>
      <c r="E46" s="67" t="s">
        <v>189</v>
      </c>
      <c r="F46" s="89">
        <v>0</v>
      </c>
      <c r="G46" s="90">
        <f t="shared" ref="G46" si="8">D46*F46</f>
        <v>0</v>
      </c>
    </row>
    <row r="47" spans="1:7" x14ac:dyDescent="0.25">
      <c r="A47" s="364" t="s">
        <v>192</v>
      </c>
      <c r="B47" s="364"/>
      <c r="C47" s="364"/>
      <c r="D47" s="364"/>
      <c r="E47" s="364"/>
      <c r="F47" s="364"/>
      <c r="G47" s="92">
        <f>SUM(G43:G46)</f>
        <v>0</v>
      </c>
    </row>
    <row r="48" spans="1:7" x14ac:dyDescent="0.25">
      <c r="A48" s="362" t="s">
        <v>122</v>
      </c>
      <c r="B48" s="362"/>
      <c r="C48" s="362"/>
      <c r="D48" s="362"/>
      <c r="E48" s="362"/>
      <c r="F48" s="362"/>
      <c r="G48" s="362"/>
    </row>
    <row r="49" spans="1:8" x14ac:dyDescent="0.25">
      <c r="A49" s="68"/>
      <c r="B49" s="68"/>
      <c r="C49" s="68"/>
      <c r="D49" s="68"/>
      <c r="E49" s="68"/>
      <c r="F49" s="68"/>
      <c r="G49" s="69"/>
    </row>
    <row r="50" spans="1:8" ht="21" customHeight="1" x14ac:dyDescent="0.25">
      <c r="A50" s="67"/>
      <c r="B50" s="66"/>
      <c r="C50" s="67"/>
      <c r="D50" s="67"/>
      <c r="E50" s="67"/>
      <c r="F50" s="65"/>
      <c r="G50" s="65"/>
    </row>
    <row r="51" spans="1:8" ht="18.75" customHeight="1" x14ac:dyDescent="0.25">
      <c r="A51" s="363" t="s">
        <v>200</v>
      </c>
      <c r="B51" s="363"/>
      <c r="C51" s="363"/>
      <c r="D51" s="363"/>
      <c r="E51" s="363"/>
      <c r="F51" s="363"/>
      <c r="G51" s="363"/>
      <c r="H51" s="363"/>
    </row>
    <row r="52" spans="1:8" ht="45" x14ac:dyDescent="0.25">
      <c r="A52" s="103" t="s">
        <v>184</v>
      </c>
      <c r="B52" s="103" t="s">
        <v>185</v>
      </c>
      <c r="C52" s="103" t="s">
        <v>186</v>
      </c>
      <c r="D52" s="103" t="s">
        <v>187</v>
      </c>
      <c r="E52" s="103" t="s">
        <v>120</v>
      </c>
      <c r="F52" s="103" t="s">
        <v>188</v>
      </c>
      <c r="G52" s="103" t="s">
        <v>194</v>
      </c>
      <c r="H52" s="103" t="s">
        <v>212</v>
      </c>
    </row>
    <row r="53" spans="1:8" x14ac:dyDescent="0.25">
      <c r="A53" s="67">
        <v>1</v>
      </c>
      <c r="B53" s="97" t="s">
        <v>325</v>
      </c>
      <c r="C53" s="67" t="s">
        <v>190</v>
      </c>
      <c r="D53" s="67">
        <v>1</v>
      </c>
      <c r="E53" s="67" t="s">
        <v>199</v>
      </c>
      <c r="F53" s="89">
        <v>0</v>
      </c>
      <c r="G53" s="108">
        <f>D53*F53</f>
        <v>0</v>
      </c>
      <c r="H53" s="90">
        <f>(G53*0.1)/12</f>
        <v>0</v>
      </c>
    </row>
    <row r="54" spans="1:8" ht="13.5" customHeight="1" x14ac:dyDescent="0.25">
      <c r="A54" s="364" t="s">
        <v>213</v>
      </c>
      <c r="B54" s="364"/>
      <c r="C54" s="364"/>
      <c r="D54" s="364"/>
      <c r="E54" s="364"/>
      <c r="F54" s="364"/>
      <c r="G54" s="364"/>
      <c r="H54" s="92">
        <f>SUM(H53:H53)</f>
        <v>0</v>
      </c>
    </row>
    <row r="55" spans="1:8" x14ac:dyDescent="0.25">
      <c r="A55" s="362" t="s">
        <v>122</v>
      </c>
      <c r="B55" s="362"/>
      <c r="C55" s="362"/>
      <c r="D55" s="362"/>
      <c r="E55" s="362"/>
      <c r="F55" s="362"/>
      <c r="G55" s="362"/>
      <c r="H55" s="362"/>
    </row>
    <row r="57" spans="1:8" x14ac:dyDescent="0.25">
      <c r="A57" s="99" t="s">
        <v>201</v>
      </c>
      <c r="B57" s="100"/>
      <c r="C57" s="99"/>
      <c r="D57" s="99"/>
      <c r="E57" s="99"/>
      <c r="F57" s="99"/>
      <c r="G57" s="99"/>
    </row>
    <row r="58" spans="1:8" s="62" customFormat="1" x14ac:dyDescent="0.25">
      <c r="A58" s="99" t="s">
        <v>284</v>
      </c>
      <c r="B58" s="100"/>
      <c r="C58" s="101"/>
      <c r="D58" s="101"/>
      <c r="E58" s="101"/>
      <c r="F58" s="101"/>
      <c r="G58" s="101"/>
    </row>
    <row r="59" spans="1:8" x14ac:dyDescent="0.25">
      <c r="A59" s="99" t="s">
        <v>206</v>
      </c>
      <c r="B59" s="100"/>
      <c r="C59" s="99"/>
      <c r="D59" s="99"/>
      <c r="E59" s="99"/>
      <c r="F59" s="99"/>
      <c r="G59" s="99"/>
    </row>
    <row r="60" spans="1:8" ht="15.75" customHeight="1" x14ac:dyDescent="0.25">
      <c r="A60" s="102" t="s">
        <v>207</v>
      </c>
      <c r="B60" s="102"/>
      <c r="C60" s="102"/>
      <c r="D60" s="102"/>
      <c r="E60" s="102"/>
      <c r="F60" s="102"/>
      <c r="G60" s="102"/>
      <c r="H60" s="102"/>
    </row>
    <row r="61" spans="1:8" ht="16.5" customHeight="1" x14ac:dyDescent="0.25">
      <c r="A61" s="365" t="s">
        <v>285</v>
      </c>
      <c r="B61" s="365"/>
      <c r="C61" s="365"/>
      <c r="D61" s="365"/>
      <c r="E61" s="365"/>
      <c r="F61" s="365"/>
      <c r="G61" s="365"/>
      <c r="H61" s="365"/>
    </row>
    <row r="62" spans="1:8" x14ac:dyDescent="0.25">
      <c r="A62" s="365"/>
      <c r="B62" s="365"/>
      <c r="C62" s="365"/>
      <c r="D62" s="365"/>
      <c r="E62" s="365"/>
      <c r="F62" s="365"/>
      <c r="G62" s="365"/>
      <c r="H62" s="365"/>
    </row>
  </sheetData>
  <mergeCells count="13">
    <mergeCell ref="A55:H55"/>
    <mergeCell ref="A61:H62"/>
    <mergeCell ref="A54:G54"/>
    <mergeCell ref="A51:H51"/>
    <mergeCell ref="A41:G41"/>
    <mergeCell ref="A47:F47"/>
    <mergeCell ref="A48:G48"/>
    <mergeCell ref="A39:G39"/>
    <mergeCell ref="A2:G2"/>
    <mergeCell ref="A28:G28"/>
    <mergeCell ref="A38:F38"/>
    <mergeCell ref="A25:F25"/>
    <mergeCell ref="A26:G26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4722A-4630-4EE3-9860-00334BF3A88D}">
  <dimension ref="A1:H30"/>
  <sheetViews>
    <sheetView topLeftCell="A7" zoomScale="115" zoomScaleNormal="115" workbookViewId="0">
      <selection activeCell="A13" sqref="A13:G13"/>
    </sheetView>
  </sheetViews>
  <sheetFormatPr defaultRowHeight="15" x14ac:dyDescent="0.25"/>
  <cols>
    <col min="1" max="1" width="8.5703125" customWidth="1"/>
    <col min="2" max="2" width="20.28515625" customWidth="1"/>
    <col min="3" max="3" width="14.28515625" customWidth="1"/>
    <col min="4" max="4" width="26.7109375" customWidth="1"/>
    <col min="5" max="5" width="17.140625" customWidth="1"/>
    <col min="6" max="6" width="18" customWidth="1"/>
    <col min="7" max="7" width="29.7109375" customWidth="1"/>
  </cols>
  <sheetData>
    <row r="1" spans="1:8" x14ac:dyDescent="0.25">
      <c r="A1" s="110"/>
      <c r="B1" s="110"/>
      <c r="C1" s="110"/>
      <c r="D1" s="110"/>
      <c r="E1" s="110"/>
      <c r="F1" s="110"/>
      <c r="G1" s="110"/>
    </row>
    <row r="2" spans="1:8" x14ac:dyDescent="0.25">
      <c r="A2" s="110"/>
      <c r="B2" s="110"/>
      <c r="C2" s="110"/>
      <c r="D2" s="110"/>
      <c r="E2" s="110"/>
      <c r="F2" s="110"/>
      <c r="G2" s="110"/>
    </row>
    <row r="3" spans="1:8" x14ac:dyDescent="0.25">
      <c r="A3" s="110"/>
      <c r="B3" s="110"/>
      <c r="C3" s="110"/>
      <c r="D3" s="110"/>
      <c r="E3" s="110"/>
      <c r="F3" s="110"/>
      <c r="G3" s="110"/>
    </row>
    <row r="4" spans="1:8" x14ac:dyDescent="0.25">
      <c r="A4" s="110"/>
      <c r="B4" s="110"/>
      <c r="C4" s="110"/>
      <c r="D4" s="110"/>
      <c r="E4" s="110"/>
      <c r="F4" s="110"/>
      <c r="G4" s="110"/>
    </row>
    <row r="5" spans="1:8" x14ac:dyDescent="0.25">
      <c r="A5" s="110"/>
      <c r="B5" s="110"/>
      <c r="C5" s="110"/>
      <c r="D5" s="110"/>
      <c r="E5" s="110"/>
      <c r="F5" s="110"/>
      <c r="G5" s="110"/>
    </row>
    <row r="6" spans="1:8" ht="15.75" thickBot="1" x14ac:dyDescent="0.3">
      <c r="A6" s="110"/>
      <c r="B6" s="110"/>
      <c r="C6" s="110"/>
      <c r="D6" s="110"/>
      <c r="E6" s="110"/>
      <c r="F6" s="110"/>
      <c r="G6" s="110"/>
    </row>
    <row r="7" spans="1:8" ht="26.25" customHeight="1" x14ac:dyDescent="0.25">
      <c r="A7" s="408" t="s">
        <v>234</v>
      </c>
      <c r="B7" s="409"/>
      <c r="C7" s="409"/>
      <c r="D7" s="409"/>
      <c r="E7" s="409"/>
      <c r="F7" s="409"/>
      <c r="G7" s="410"/>
    </row>
    <row r="8" spans="1:8" ht="28.5" customHeight="1" thickBot="1" x14ac:dyDescent="0.3">
      <c r="A8" s="411" t="s">
        <v>296</v>
      </c>
      <c r="B8" s="412"/>
      <c r="C8" s="412"/>
      <c r="D8" s="412"/>
      <c r="E8" s="412"/>
      <c r="F8" s="412"/>
      <c r="G8" s="413"/>
    </row>
    <row r="9" spans="1:8" ht="15.75" thickBot="1" x14ac:dyDescent="0.3">
      <c r="A9" s="414"/>
      <c r="B9" s="415"/>
      <c r="C9" s="415"/>
      <c r="D9" s="415"/>
      <c r="E9" s="415"/>
      <c r="F9" s="415"/>
      <c r="G9" s="416"/>
    </row>
    <row r="10" spans="1:8" x14ac:dyDescent="0.25">
      <c r="A10" s="417" t="s">
        <v>338</v>
      </c>
      <c r="B10" s="418"/>
      <c r="C10" s="419"/>
      <c r="D10" s="420" t="s">
        <v>340</v>
      </c>
      <c r="E10" s="420"/>
      <c r="F10" s="420"/>
      <c r="G10" s="421"/>
    </row>
    <row r="11" spans="1:8" ht="15.75" thickBot="1" x14ac:dyDescent="0.3">
      <c r="A11" s="403" t="s">
        <v>339</v>
      </c>
      <c r="B11" s="404"/>
      <c r="C11" s="405"/>
      <c r="D11" s="406" t="s">
        <v>341</v>
      </c>
      <c r="E11" s="404"/>
      <c r="F11" s="404"/>
      <c r="G11" s="407"/>
    </row>
    <row r="12" spans="1:8" ht="15.75" thickBot="1" x14ac:dyDescent="0.3">
      <c r="A12" s="383"/>
      <c r="B12" s="384"/>
      <c r="C12" s="384"/>
      <c r="D12" s="384"/>
      <c r="E12" s="384"/>
      <c r="F12" s="384"/>
      <c r="G12" s="385"/>
    </row>
    <row r="13" spans="1:8" ht="53.25" customHeight="1" thickBot="1" x14ac:dyDescent="0.3">
      <c r="A13" s="386" t="s">
        <v>342</v>
      </c>
      <c r="B13" s="387"/>
      <c r="C13" s="387"/>
      <c r="D13" s="387"/>
      <c r="E13" s="387"/>
      <c r="F13" s="387"/>
      <c r="G13" s="388"/>
    </row>
    <row r="14" spans="1:8" ht="15.75" x14ac:dyDescent="0.25">
      <c r="A14" s="389" t="s">
        <v>297</v>
      </c>
      <c r="B14" s="390"/>
      <c r="C14" s="390"/>
      <c r="D14" s="390"/>
      <c r="E14" s="390"/>
      <c r="F14" s="390"/>
      <c r="G14" s="391"/>
    </row>
    <row r="15" spans="1:8" ht="15.75" x14ac:dyDescent="0.25">
      <c r="A15" s="392" t="s">
        <v>178</v>
      </c>
      <c r="B15" s="393"/>
      <c r="C15" s="393"/>
      <c r="D15" s="393"/>
      <c r="E15" s="393"/>
      <c r="F15" s="393"/>
      <c r="G15" s="111" t="s">
        <v>298</v>
      </c>
    </row>
    <row r="16" spans="1:8" ht="36.75" customHeight="1" x14ac:dyDescent="0.25">
      <c r="A16" s="112" t="s">
        <v>5</v>
      </c>
      <c r="B16" s="394" t="s">
        <v>334</v>
      </c>
      <c r="C16" s="394"/>
      <c r="D16" s="394"/>
      <c r="E16" s="394"/>
      <c r="F16" s="394"/>
      <c r="G16" s="113" cm="1">
        <f t="array" ref="G16:H16">'1 - Mão de obra'!I187:J187</f>
        <v>1.5251348873348876</v>
      </c>
      <c r="H16">
        <v>0</v>
      </c>
    </row>
    <row r="17" spans="1:7" ht="42" customHeight="1" thickBot="1" x14ac:dyDescent="0.3">
      <c r="A17" s="114" t="s">
        <v>7</v>
      </c>
      <c r="B17" s="395" t="s">
        <v>323</v>
      </c>
      <c r="C17" s="395"/>
      <c r="D17" s="395"/>
      <c r="E17" s="395"/>
      <c r="F17" s="395"/>
      <c r="G17" s="115">
        <f>G16*30</f>
        <v>45.75404662004663</v>
      </c>
    </row>
    <row r="18" spans="1:7" ht="16.5" thickBot="1" x14ac:dyDescent="0.3">
      <c r="A18" s="116"/>
      <c r="B18" s="116"/>
      <c r="C18" s="116"/>
      <c r="D18" s="116"/>
      <c r="E18" s="116"/>
      <c r="F18" s="116"/>
      <c r="G18" s="116"/>
    </row>
    <row r="19" spans="1:7" x14ac:dyDescent="0.25">
      <c r="A19" s="396" t="s">
        <v>299</v>
      </c>
      <c r="B19" s="397"/>
      <c r="C19" s="397"/>
      <c r="D19" s="397"/>
      <c r="E19" s="397"/>
      <c r="F19" s="397"/>
      <c r="G19" s="398"/>
    </row>
    <row r="20" spans="1:7" x14ac:dyDescent="0.25">
      <c r="A20" s="367" t="s">
        <v>300</v>
      </c>
      <c r="B20" s="399"/>
      <c r="C20" s="399"/>
      <c r="D20" s="399"/>
      <c r="E20" s="400"/>
      <c r="F20" s="401" t="s">
        <v>301</v>
      </c>
      <c r="G20" s="402"/>
    </row>
    <row r="21" spans="1:7" x14ac:dyDescent="0.25">
      <c r="A21" s="367" t="s">
        <v>302</v>
      </c>
      <c r="B21" s="368"/>
      <c r="C21" s="368"/>
      <c r="D21" s="368"/>
      <c r="E21" s="381"/>
      <c r="F21" s="382" t="s">
        <v>303</v>
      </c>
      <c r="G21" s="369"/>
    </row>
    <row r="22" spans="1:7" x14ac:dyDescent="0.25">
      <c r="A22" s="367" t="s">
        <v>304</v>
      </c>
      <c r="B22" s="368"/>
      <c r="C22" s="368"/>
      <c r="D22" s="368"/>
      <c r="E22" s="381"/>
      <c r="F22" s="382" t="s">
        <v>305</v>
      </c>
      <c r="G22" s="369"/>
    </row>
    <row r="23" spans="1:7" x14ac:dyDescent="0.25">
      <c r="A23" s="367" t="s">
        <v>306</v>
      </c>
      <c r="B23" s="368"/>
      <c r="C23" s="368"/>
      <c r="D23" s="368"/>
      <c r="E23" s="368"/>
      <c r="F23" s="368"/>
      <c r="G23" s="369"/>
    </row>
    <row r="24" spans="1:7" ht="35.25" customHeight="1" x14ac:dyDescent="0.25">
      <c r="A24" s="370" t="s">
        <v>307</v>
      </c>
      <c r="B24" s="371"/>
      <c r="C24" s="372"/>
      <c r="D24" s="373"/>
      <c r="E24" s="374"/>
      <c r="F24" s="374"/>
      <c r="G24" s="375"/>
    </row>
    <row r="25" spans="1:7" ht="66.75" customHeight="1" thickBot="1" x14ac:dyDescent="0.3">
      <c r="A25" s="376" t="s">
        <v>308</v>
      </c>
      <c r="B25" s="377"/>
      <c r="C25" s="377"/>
      <c r="D25" s="378" t="s">
        <v>309</v>
      </c>
      <c r="E25" s="379"/>
      <c r="F25" s="379"/>
      <c r="G25" s="380"/>
    </row>
    <row r="27" spans="1:7" x14ac:dyDescent="0.25">
      <c r="A27" s="110"/>
      <c r="B27" s="110"/>
      <c r="C27" s="110"/>
      <c r="D27" s="110"/>
      <c r="E27" s="110"/>
      <c r="F27" s="110"/>
      <c r="G27" s="110"/>
    </row>
    <row r="28" spans="1:7" x14ac:dyDescent="0.25">
      <c r="A28" s="366" t="s">
        <v>322</v>
      </c>
      <c r="B28" s="366"/>
      <c r="C28" s="366"/>
      <c r="D28" s="366"/>
      <c r="E28" s="366"/>
      <c r="F28" s="366"/>
      <c r="G28" s="366"/>
    </row>
    <row r="29" spans="1:7" x14ac:dyDescent="0.25">
      <c r="A29" s="366" t="s">
        <v>310</v>
      </c>
      <c r="B29" s="366"/>
      <c r="C29" s="366"/>
      <c r="D29" s="366"/>
      <c r="E29" s="366"/>
      <c r="F29" s="366"/>
      <c r="G29" s="366"/>
    </row>
    <row r="30" spans="1:7" x14ac:dyDescent="0.25">
      <c r="A30" s="366" t="s">
        <v>311</v>
      </c>
      <c r="B30" s="366"/>
      <c r="C30" s="366"/>
      <c r="D30" s="366"/>
      <c r="E30" s="366"/>
      <c r="F30" s="366"/>
      <c r="G30" s="366"/>
    </row>
  </sheetData>
  <mergeCells count="28">
    <mergeCell ref="A11:C11"/>
    <mergeCell ref="D11:G11"/>
    <mergeCell ref="A7:G7"/>
    <mergeCell ref="A8:G8"/>
    <mergeCell ref="A9:G9"/>
    <mergeCell ref="A10:C10"/>
    <mergeCell ref="D10:G10"/>
    <mergeCell ref="A22:E22"/>
    <mergeCell ref="F22:G22"/>
    <mergeCell ref="A12:G12"/>
    <mergeCell ref="A13:G13"/>
    <mergeCell ref="A14:G14"/>
    <mergeCell ref="A15:F15"/>
    <mergeCell ref="B16:F16"/>
    <mergeCell ref="B17:F17"/>
    <mergeCell ref="A19:G19"/>
    <mergeCell ref="A20:E20"/>
    <mergeCell ref="F20:G20"/>
    <mergeCell ref="A21:E21"/>
    <mergeCell ref="F21:G21"/>
    <mergeCell ref="A29:G29"/>
    <mergeCell ref="A30:G30"/>
    <mergeCell ref="A23:G23"/>
    <mergeCell ref="A24:C24"/>
    <mergeCell ref="D24:G24"/>
    <mergeCell ref="A25:C25"/>
    <mergeCell ref="D25:G25"/>
    <mergeCell ref="A28:G2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1 - Mão de obra</vt:lpstr>
      <vt:lpstr>2 - Uniformes</vt:lpstr>
      <vt:lpstr>3 - Mat. Utens. Máq.</vt:lpstr>
      <vt:lpstr>QUADRO-RESUMO</vt:lpstr>
      <vt:lpstr>'1 - Mão de obra'!Area_de_impressao</vt:lpstr>
      <vt:lpstr>'2 - Uniformes'!Area_de_impressao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Osvaldo Ribeiro Filho</cp:lastModifiedBy>
  <cp:lastPrinted>2019-02-07T12:01:53Z</cp:lastPrinted>
  <dcterms:created xsi:type="dcterms:W3CDTF">2018-02-06T12:49:59Z</dcterms:created>
  <dcterms:modified xsi:type="dcterms:W3CDTF">2026-05-13T20:59:18Z</dcterms:modified>
</cp:coreProperties>
</file>